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10" windowWidth="19420" windowHeight="11020" tabRatio="522"/>
  </bookViews>
  <sheets>
    <sheet name="Додаток2 КПК2910160" sheetId="6" r:id="rId1"/>
  </sheets>
  <definedNames>
    <definedName name="_xlnm.Print_Area" localSheetId="0">'Додаток2 КПК2910160'!$A$1:$BY$286</definedName>
  </definedNames>
  <calcPr calcId="125725"/>
</workbook>
</file>

<file path=xl/calcChain.xml><?xml version="1.0" encoding="utf-8"?>
<calcChain xmlns="http://schemas.openxmlformats.org/spreadsheetml/2006/main">
  <c r="BH255" i="6"/>
  <c r="AT255"/>
  <c r="AJ255"/>
  <c r="BH254"/>
  <c r="AT254"/>
  <c r="AJ254"/>
  <c r="BH253"/>
  <c r="AT253"/>
  <c r="AJ253"/>
  <c r="BH252"/>
  <c r="AT252"/>
  <c r="AJ252"/>
  <c r="BH251"/>
  <c r="AT251"/>
  <c r="AJ251"/>
  <c r="BH250"/>
  <c r="AT250"/>
  <c r="AJ250"/>
  <c r="BH249"/>
  <c r="AT249"/>
  <c r="AJ249"/>
  <c r="BH248"/>
  <c r="AT248"/>
  <c r="AJ248"/>
  <c r="BH247"/>
  <c r="AT247"/>
  <c r="AJ247"/>
  <c r="BG238"/>
  <c r="AQ238"/>
  <c r="BG237"/>
  <c r="AQ237"/>
  <c r="BG236"/>
  <c r="AQ236"/>
  <c r="BG235"/>
  <c r="AQ235"/>
  <c r="BG234"/>
  <c r="AQ234"/>
  <c r="BG233"/>
  <c r="AQ233"/>
  <c r="BG232"/>
  <c r="AQ232"/>
  <c r="BG231"/>
  <c r="AQ231"/>
  <c r="BG230"/>
  <c r="AQ230"/>
  <c r="AZ209"/>
  <c r="AK209"/>
  <c r="BO201"/>
  <c r="AZ201"/>
  <c r="AK201"/>
  <c r="BE159"/>
  <c r="AP159"/>
  <c r="BE158"/>
  <c r="AP158"/>
  <c r="BE157"/>
  <c r="AP157"/>
  <c r="BE156"/>
  <c r="AP156"/>
  <c r="BE155"/>
  <c r="AP155"/>
  <c r="BE154"/>
  <c r="AP154"/>
  <c r="BE153"/>
  <c r="AP153"/>
  <c r="BE152"/>
  <c r="AP152"/>
  <c r="BE151"/>
  <c r="AP151"/>
  <c r="BE150"/>
  <c r="AP150"/>
  <c r="BE149"/>
  <c r="AP149"/>
  <c r="BT142"/>
  <c r="BE142"/>
  <c r="AP142"/>
  <c r="BT141"/>
  <c r="BE141"/>
  <c r="AP141"/>
  <c r="BT140"/>
  <c r="BE140"/>
  <c r="AP140"/>
  <c r="BT139"/>
  <c r="BE139"/>
  <c r="AP139"/>
  <c r="BT138"/>
  <c r="BE138"/>
  <c r="AP138"/>
  <c r="BT137"/>
  <c r="BE137"/>
  <c r="AP137"/>
  <c r="BT136"/>
  <c r="BE136"/>
  <c r="AP136"/>
  <c r="BT135"/>
  <c r="BE135"/>
  <c r="AP135"/>
  <c r="BT134"/>
  <c r="BE134"/>
  <c r="AP134"/>
  <c r="BT133"/>
  <c r="BE133"/>
  <c r="AP133"/>
  <c r="BT132"/>
  <c r="BE132"/>
  <c r="AP132"/>
  <c r="BT131"/>
  <c r="BE131"/>
  <c r="AP131"/>
  <c r="BT130"/>
  <c r="BE130"/>
  <c r="AP130"/>
  <c r="BT129"/>
  <c r="BE129"/>
  <c r="AP129"/>
  <c r="BD120"/>
  <c r="AJ120"/>
  <c r="BD119"/>
  <c r="AJ119"/>
  <c r="BD118"/>
  <c r="AJ118"/>
  <c r="BD117"/>
  <c r="AJ117"/>
  <c r="BU109"/>
  <c r="BB109"/>
  <c r="AI109"/>
  <c r="BU108"/>
  <c r="BB108"/>
  <c r="AI108"/>
  <c r="BU107"/>
  <c r="BB107"/>
  <c r="AI107"/>
  <c r="BU106"/>
  <c r="BB106"/>
  <c r="AI106"/>
  <c r="BG96"/>
  <c r="AM96"/>
  <c r="BG88"/>
  <c r="AM88"/>
  <c r="BG87"/>
  <c r="AM87"/>
  <c r="BG86"/>
  <c r="AM86"/>
  <c r="BG85"/>
  <c r="AM85"/>
  <c r="BG84"/>
  <c r="AM84"/>
  <c r="BG83"/>
  <c r="AM83"/>
  <c r="BG82"/>
  <c r="AM82"/>
  <c r="BG81"/>
  <c r="AM81"/>
  <c r="BG80"/>
  <c r="AM80"/>
  <c r="BG79"/>
  <c r="AM79"/>
  <c r="BG78"/>
  <c r="AM78"/>
  <c r="BU70"/>
  <c r="BB70"/>
  <c r="AI70"/>
  <c r="BU62"/>
  <c r="BB62"/>
  <c r="AI62"/>
  <c r="BU61"/>
  <c r="BB61"/>
  <c r="AI61"/>
  <c r="BU60"/>
  <c r="BB60"/>
  <c r="AI60"/>
  <c r="BU59"/>
  <c r="BB59"/>
  <c r="AI59"/>
  <c r="BU58"/>
  <c r="BB58"/>
  <c r="AI58"/>
  <c r="BU57"/>
  <c r="BB57"/>
  <c r="AI57"/>
  <c r="BU56"/>
  <c r="BB56"/>
  <c r="AI56"/>
  <c r="BU55"/>
  <c r="BB55"/>
  <c r="AI55"/>
  <c r="BU54"/>
  <c r="BB54"/>
  <c r="AI54"/>
  <c r="BU53"/>
  <c r="BB53"/>
  <c r="AI53"/>
  <c r="BU52"/>
  <c r="BB52"/>
  <c r="AI52"/>
  <c r="BG42"/>
  <c r="AM42"/>
  <c r="BG41"/>
  <c r="AM41"/>
  <c r="BG40"/>
  <c r="AM40"/>
  <c r="BU32"/>
  <c r="BB32"/>
  <c r="AI32"/>
  <c r="BU31"/>
  <c r="BB31"/>
  <c r="AI31"/>
  <c r="BU30"/>
  <c r="BB30"/>
  <c r="AI30"/>
</calcChain>
</file>

<file path=xl/sharedStrings.xml><?xml version="1.0" encoding="utf-8"?>
<sst xmlns="http://schemas.openxmlformats.org/spreadsheetml/2006/main" count="768" uniqueCount="291">
  <si>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</si>
  <si>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</si>
  <si>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</si>
  <si>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</si>
  <si>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</si>
  <si>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</si>
  <si>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</si>
  <si>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</si>
  <si>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</si>
  <si>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</si>
  <si>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</si>
  <si>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</si>
  <si>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</si>
  <si>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</si>
  <si>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</si>
  <si>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</si>
  <si>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</si>
  <si>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</si>
  <si>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</si>
  <si>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</si>
  <si>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</si>
  <si>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</si>
  <si>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</si>
  <si>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</si>
  <si>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</si>
  <si>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</si>
  <si>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</si>
  <si>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</si>
  <si>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</si>
  <si>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</si>
  <si>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</si>
  <si>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</si>
  <si>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</si>
  <si>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</si>
  <si>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</si>
  <si>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</si>
  <si>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</si>
  <si>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</si>
  <si>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</si>
  <si>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</si>
  <si>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</si>
  <si>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</si>
  <si>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</si>
  <si>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</si>
  <si>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</si>
  <si>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</si>
  <si>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</si>
  <si>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</si>
  <si>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</si>
  <si>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</si>
  <si>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</si>
  <si>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</si>
  <si>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</si>
  <si>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</si>
  <si>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</si>
  <si>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</si>
  <si>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</si>
  <si>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</si>
  <si>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</si>
  <si>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</si>
  <si>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</si>
  <si>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</si>
  <si>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</si>
  <si>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</si>
  <si>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</si>
  <si>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</si>
  <si>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</si>
  <si>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</si>
  <si>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</si>
  <si>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</si>
  <si>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</si>
  <si>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</si>
  <si>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</si>
  <si>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</si>
  <si>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</si>
  <si>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</si>
  <si>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</si>
  <si>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</si>
  <si>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</si>
  <si>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</si>
  <si>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</si>
  <si>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</si>
  <si>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</si>
  <si>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</si>
  <si>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</si>
  <si>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</si>
  <si>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</si>
  <si>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</si>
  <si>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</si>
  <si>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</si>
  <si>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</si>
  <si>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</si>
  <si>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</si>
  <si>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</si>
  <si>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</si>
  <si>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</si>
  <si>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</si>
  <si>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</si>
  <si>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</si>
  <si>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</si>
  <si>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</si>
  <si>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</si>
  <si>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</si>
  <si>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</si>
  <si>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</si>
  <si>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</si>
  <si>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</si>
  <si>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</si>
  <si>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</si>
  <si>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</si>
  <si>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</si>
  <si>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</si>
  <si>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</si>
  <si>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</si>
  <si>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</si>
  <si>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</si>
  <si>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</si>
  <si>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</si>
  <si>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</si>
  <si>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</si>
  <si>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</si>
  <si>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</si>
  <si>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</si>
  <si>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</si>
  <si>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</si>
  <si>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</si>
  <si>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</si>
  <si>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</si>
  <si>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</si>
  <si>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</si>
  <si>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</si>
  <si>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</si>
  <si>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</si>
  <si>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</si>
  <si>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</si>
  <si>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</si>
  <si>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</si>
  <si>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</si>
  <si>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</si>
  <si>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</si>
  <si>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</si>
  <si>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</si>
  <si>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</si>
  <si>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</si>
  <si>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</si>
  <si>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</si>
  <si>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</si>
  <si>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</si>
  <si>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</si>
  <si>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</si>
  <si>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</si>
  <si>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</si>
  <si>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</si>
  <si>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</si>
  <si>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</si>
  <si>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</si>
  <si>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</si>
  <si>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</si>
  <si>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</si>
  <si>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</si>
  <si>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</si>
  <si>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</si>
  <si>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</si>
  <si>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</si>
  <si>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</si>
  <si>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</si>
  <si>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</si>
  <si>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</si>
  <si>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</si>
  <si>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</si>
  <si>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</si>
  <si>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</si>
  <si>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</si>
  <si>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</si>
  <si>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</si>
  <si>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</si>
  <si>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</si>
  <si>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</si>
  <si>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</si>
  <si>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</si>
  <si>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</si>
  <si>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</si>
  <si>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</si>
  <si>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Придбання обладнання і предметів довгострокового користування</t>
  </si>
  <si>
    <t>Капітальний ремонт інших об`єктів</t>
  </si>
  <si>
    <t>Придбання предметів і обладнання довгострокового користування</t>
  </si>
  <si>
    <t>Проведення капітального ремонту даху</t>
  </si>
  <si>
    <t>Створення належних умов для діяльності працівників  та функціонування відділу з питань надзвичайних ситуацій та цивільного захисту населення  міської ради, в тому числі на заходи у сфері інформатизації.</t>
  </si>
  <si>
    <t>затрат</t>
  </si>
  <si>
    <t xml:space="preserve"> кількість штатних одиниць всього у т.ч.</t>
  </si>
  <si>
    <t>од.</t>
  </si>
  <si>
    <t>Штатний розпис на 2019-2020 роки</t>
  </si>
  <si>
    <t>продукту</t>
  </si>
  <si>
    <t>кількість отриманих листів, звернень, заяв, скарг</t>
  </si>
  <si>
    <t xml:space="preserve"> Журнал реєстрації вхідної документації за відповідний рік,  Прогнозна кількість листів, звернень</t>
  </si>
  <si>
    <t>кількість підготовлених рішень виконавчого комітету, рішень міської ради;</t>
  </si>
  <si>
    <t xml:space="preserve"> Журнал реєстрації рішень виконавчого комітету, рішень міської ради за відповідний рік,  Прогнозна кількість  рішень виконавчого комітету, рішень міської ради</t>
  </si>
  <si>
    <t xml:space="preserve"> кількість одиниць придбаних основних засобів;</t>
  </si>
  <si>
    <t>Розрахунок до кошторису на 2019 рік</t>
  </si>
  <si>
    <t>кількість проєктів для капітального ремонту даху;</t>
  </si>
  <si>
    <t>Розшифровка асигнувань до кошторису на 2019 рік.</t>
  </si>
  <si>
    <t>ефективності</t>
  </si>
  <si>
    <t>кількість виконаних листів,звернень на одну посадову особу;</t>
  </si>
  <si>
    <t>Розрахунково                ( кількість вхідної документації у співвідношенні до працюючих працівників згідно штатного розпису за відповідний, Прогнозна кількість вхідної документації у співвідношенні до прогнозної штатної чисельності</t>
  </si>
  <si>
    <t>кількість підготовлених рішень виконавчого комітету, рішень міської ради на одну посадову особу;</t>
  </si>
  <si>
    <t xml:space="preserve"> Розрахунково               ( кількість прийнятих рішень виконавчого комітету, рішень міської ради у співвідношенні до працюючих працівників згідно штатного розпису посадових осіб за відповідний  рік),  Прогнозна кількість підготовлених рішень виконавчого комітету, рішень міської ради у співвідношенні  до прогнозної штатної чисельності (посадових осіб)</t>
  </si>
  <si>
    <t>витрати на утримання одного працівника;</t>
  </si>
  <si>
    <t>грн.</t>
  </si>
  <si>
    <t xml:space="preserve">  Відношення кошторисних асигнувань до працюючих працівників згідно штатного розпису за 2019 рік, 2020 рік, Розрахунково                           (  відношення граничного обсягу видатків на відповідний рік до прогнозної штатної чисельності)</t>
  </si>
  <si>
    <t xml:space="preserve"> середня вартість однієї одиниці основних засобів;</t>
  </si>
  <si>
    <t>Розрахунково (відношення планової вартості основних засобів до кількості придбаних основних засобів)</t>
  </si>
  <si>
    <t>якості</t>
  </si>
  <si>
    <t xml:space="preserve"> відсоток виконаних листів, звернень, у загальній кількості</t>
  </si>
  <si>
    <t>відс.</t>
  </si>
  <si>
    <t xml:space="preserve">  Журнал реєстрації вихідної документації за відповідний рік</t>
  </si>
  <si>
    <t>Обов’язкові виплати, у тому числі:</t>
  </si>
  <si>
    <t>посадовий оклад</t>
  </si>
  <si>
    <t>стимулюючі доплати</t>
  </si>
  <si>
    <t>надбавки</t>
  </si>
  <si>
    <t>Премії</t>
  </si>
  <si>
    <t>Інші виплати, у тому числі:</t>
  </si>
  <si>
    <t>допомога на оздоровлення</t>
  </si>
  <si>
    <t>інше</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</si>
  <si>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</si>
  <si>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</si>
  <si>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</si>
  <si>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Капітальний ремонт шиферної покрівлі громадського будинку - нежитлового приміщення - за адресою : вул. Світличної Ганни 50/2 м. Павлоград, Дніпропетровської обл.,</t>
  </si>
  <si>
    <t>Здійснення наданих законодавством повноважень у сфері надзвичайних ситуацій та цивільного захисту населення .</t>
  </si>
  <si>
    <t>Керівництво і управління у сфері запобігання надзвичайних ситуацій та цивільного захисту населення, 2021-2023 роки.</t>
  </si>
  <si>
    <t xml:space="preserve"> Касові видатки за  2019 рік склали 1149523,37 грн. Виділення коштів на фінансування програми в 2019 році  забезпечило   роботу, по вдосконаленню системи цивільного захисту населення і територій, зниженню негативних наслідків надзвичайних ситуацій в місті. Протягом звітного періоду надано кваліфіковану допомогу особам керівного складу, фахівцям підприємств з питань  цивільної оборони , поведінки  у надзвичайних ситуаціях на підприємствах, установах та організаціях, проведена  робота  по  інформуванню та навчанню населення з питань цивільного захисту і безпеки життєдіяльності людини у засобах масової інформації  ( газетні публікації, виступи на телебаченні та радіо). _x000D_
Показник затрат відповідає запланованому, змін у штатному розписі в 2019 році не відбулось.  За звітній період виконані наступні заходи:_x000D_
- підготовлено 18 рішень виконавчого комітету , 5 рішень сесії Павлоградської міської ради ;_x000D_
- кількість виконаних листів – 183 од, звернень – 7 од ;_x000D_
 проведено:_x000D_
- 26 засідань міської комісій з питань ТЕБ та НС, на яких було  розглянуто 38  питань в сфері цивільного захисту;_x000D_
- 17 комплексних об’єктових навчань;_x000D_
-  3  комплексних об’єктових тренувань ;_x000D_
- 108 противопожежних та 5 противоаварійних тренувань;_x000D_
- 59  спеціальних об’єктових тренувань._x000D_
_x000D_
Виділення коштів у 2020 році  в сумі 1259397,00 грн  дозволило утримувати штатну чисельність в кількості 4,25 одиниць з фондом заробітної плати 926958 грн. та  забезпечити  роботу, по вдосконаленню системи цивільного захисту населення і територій._x000D_
           Виділення коштів на 2021рік   в сумі 1340392,00 грн.  дозволить утримувати штатну чисельність в кількості 4,25 одиниць з фондом заробітної плати 963966,00 грн. та  забезпечити  роботу по вдосконаленню системи цивільного захисту населення і територій , наданню кваліфікованої допомоги фахівцям підприємств з питань  цивільної оборони , поведінки  у надзвичайних ситуаціях на підприємствах, установах та організаціях._x000D_
              Виділення коштів на 2022– 2023 роки, дасть змогу утримувати штатну чисельність в кількості 4,25 одиниць та продовжити роботу у сфері цивільної оборони міста, захисту населення і територій від надзвичайних ситуацій  природного та техногенного характеру.  Розрахунок видатків на 2022-2023 роки здійснений відповідно індикативних показників, наданих фінансовим управлінням.</t>
  </si>
  <si>
    <t xml:space="preserve">  Дебіторська та кредиторська заборгованість  на 01.01.19р., на 01.01.2020р. по загального фонду відсутня та на 01.01.21 р. не планується.</t>
  </si>
  <si>
    <t xml:space="preserve">  Видатки  на 2019 рік  складають 734926,65грн., виділення коштів  з бюджету  розвитку по коду 208400,602400 (Кошти, що передаються із загального фонду бюджету до бюджету розвитку спеціального фонду), які використані використати на придбання персонального комп’ютера (системний блок, монітор, клавіатура, маніпулятор "миша") на суму 14850,00 грн.,  на виготовлення проектної кошторисної документації по капітальному ремонту покрівлі на суму 39947,37 грн.,  на роботи по капітальному ремонту покрівлі в сумі 668748,25 грн., на видатки по технагляду по капітальному ремонту - 8539,03 грн та по авторському нагляду - 2842,00 грн.  Видатки на 2020 рік не планувалися  та на 2021-2023 роки не плануються.</t>
  </si>
  <si>
    <t>(2)(9)</t>
  </si>
  <si>
    <t>Орган з питань захисту населення і територій від надзвичайних ситуацій техногенного та природного характеру</t>
  </si>
  <si>
    <t>Начальник відділу</t>
  </si>
  <si>
    <t>Головний бухгалтер відділу</t>
  </si>
  <si>
    <t>В.Ю Белякін</t>
  </si>
  <si>
    <t>О.В Клюкіна</t>
  </si>
  <si>
    <t>35527486</t>
  </si>
  <si>
    <t>04584000000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</si>
  <si>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</si>
  <si>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</si>
  <si>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</si>
  <si>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</si>
  <si>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</si>
  <si>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</si>
  <si>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</si>
  <si>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</si>
  <si>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</si>
  <si>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</si>
  <si>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</si>
  <si>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</si>
  <si>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</si>
  <si>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</si>
  <si>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</si>
  <si>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</si>
  <si>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</si>
  <si>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</si>
  <si>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</si>
  <si>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</si>
  <si>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</si>
  <si>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</si>
  <si>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</si>
  <si>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</si>
  <si>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</si>
  <si>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</si>
  <si>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</si>
  <si>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</si>
  <si>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</si>
  <si>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</si>
  <si>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</si>
  <si>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</si>
  <si>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</si>
  <si>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</si>
  <si>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</si>
  <si>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</si>
  <si>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</si>
  <si>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(2)(9)(1)(0)(1)(6)(0)</t>
  </si>
  <si>
    <t>(0)(1)(6)(0)</t>
  </si>
  <si>
    <t>(0)(1)(1)(1)</t>
  </si>
  <si>
    <t>Керівництво і управління у відповідній сфері у містах (місті Києві), селищах, селах, об`єднаних територіальних громадах</t>
  </si>
  <si>
    <t> Орган з питань захисту населення і територій від надзвичайних ситуацій техногенного та природного характеру</t>
  </si>
  <si>
    <t>(2)(9)(1)</t>
  </si>
  <si>
    <t>1. Закон України від 21.05.1997 р. №280/97-ВР " Про місцеве самоврядування в Україні" ( зі змінами);                                                                                                                                                                                                                                                                                                                                                 2. Постанова Кабінету Міністрів України від 09.03.2006р. №268 "Про упорядкування структури та умов праці працівників апарату органів виконавчої влади, органів прокуратури, судів та інших органів" (із змінами );  _x000D_
3. 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 від 30.11.2012 р. № 1260, від 10.09.2015 р. № 765);   _x000D_
4. Наказ Міністерства праці України від 02.10.1996 року №77 "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зі змінами);.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6. Наказ Міністерства фінансів України від 01.10.2010 р. №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_x000D_
7. Лист фінансового управління  Павлоградської  міської ради від  20.08.2020 р. № 02/01-407   “Щодо підготовки бюджетних  запитів    на 2021-2023  роки”.                                                                                                                                                                                                                                                                       8. Лист фінансового управління  Павлоградської  міської ради від  09.11.2020 р. № 02/01-540  “ Щодо надання уточнених форм  бюджетних запитів до проєкту міського бюджету на  2021-2023 роки та уточнених граничних показників видатків та надання кредитів загального фонду міського бюджету на 2021-2023 роки”.                                                                                                                                                                                                                                                                                                                                            9.Лист фінансового управління  Павлоградської  міської ради від  02.12.2020 р. № 02/01-576 " Про надання уточнених  граничних обсягів видатків та надання кредитів проєкту міського бюджету  Павлоградської  міської територіальної  громади  на 2021 рік та прогнозу  на 2022-2023 роки".</t>
  </si>
  <si>
    <t>Штатний розпис на 2020 рік</t>
  </si>
  <si>
    <t xml:space="preserve">   Прогнозна кількість листів, звернень</t>
  </si>
  <si>
    <t xml:space="preserve">   Прогнозна кількість  рішень виконавчого комітету, рішень міської ради</t>
  </si>
  <si>
    <t>прогнозний відсоток виконаних листів, звернень, у загальній кількості</t>
  </si>
  <si>
    <t xml:space="preserve"> Розрахунково                           (  відношення граничного обсягу видатків на відповідний рік до прогнозної штатної чисельності)</t>
  </si>
  <si>
    <t>Прогнозна кількість підготовлених рішень виконавчого комітету, рішень міської ради у співвідношенні  до прогнозної штатної чисельності (посадових осіб)</t>
  </si>
  <si>
    <t xml:space="preserve">  Прогнозна кількість вхідної документації у співвідношенні до прогнозної штатної чисельностікількість вхідної документації у співвідношенні до прогнозної штатної чисельності</t>
  </si>
</sst>
</file>

<file path=xl/styles.xml><?xml version="1.0" encoding="utf-8"?>
<styleSheet xmlns="http://schemas.openxmlformats.org/spreadsheetml/2006/main">
  <numFmts count="1">
    <numFmt numFmtId="164"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2">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0" fillId="0" borderId="0" xfId="0" applyFont="1" applyAlignment="1">
      <alignment vertical="center"/>
    </xf>
    <xf numFmtId="0" fontId="4" fillId="0" borderId="6" xfId="0" applyFont="1" applyBorder="1" applyAlignment="1">
      <alignment horizontal="left" vertical="center" wrapText="1"/>
    </xf>
    <xf numFmtId="3" fontId="0" fillId="0" borderId="6" xfId="0" applyNumberFormat="1" applyFont="1" applyBorder="1" applyAlignment="1">
      <alignment horizontal="right" vertical="center" wrapText="1"/>
    </xf>
    <xf numFmtId="0" fontId="0" fillId="0" borderId="6" xfId="0" applyFont="1" applyBorder="1" applyAlignment="1">
      <alignment horizontal="lef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right"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164" fontId="1"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 fontId="4" fillId="0" borderId="6" xfId="0" applyNumberFormat="1" applyFont="1" applyBorder="1" applyAlignment="1">
      <alignment horizontal="center" vertical="center" wrapText="1"/>
    </xf>
    <xf numFmtId="0" fontId="0" fillId="0" borderId="6" xfId="0" applyNumberFormat="1" applyFont="1" applyBorder="1" applyAlignment="1">
      <alignment horizontal="right" vertical="center" wrapText="1"/>
    </xf>
    <xf numFmtId="0" fontId="4" fillId="0" borderId="6"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2" fillId="0" borderId="1" xfId="0" applyFont="1" applyBorder="1" applyAlignment="1">
      <alignment horizontal="center" vertical="top" wrapText="1"/>
    </xf>
    <xf numFmtId="0" fontId="2" fillId="0" borderId="6" xfId="0" applyFont="1" applyBorder="1" applyAlignment="1">
      <alignment horizontal="center" vertical="center" wrapText="1"/>
    </xf>
    <xf numFmtId="0" fontId="3" fillId="0" borderId="1" xfId="0" applyFont="1" applyBorder="1" applyAlignment="1">
      <alignment horizontal="center" vertical="top"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0" fillId="0" borderId="6" xfId="0" applyNumberFormat="1" applyFont="1" applyBorder="1" applyAlignment="1">
      <alignment horizontal="center" vertical="center"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2" fillId="0" borderId="5" xfId="0" applyFont="1" applyBorder="1" applyAlignment="1">
      <alignment horizontal="left" vertical="top" wrapText="1"/>
    </xf>
    <xf numFmtId="0" fontId="15" fillId="0" borderId="7" xfId="0" applyFont="1" applyBorder="1" applyAlignment="1">
      <alignment horizontal="center" vertical="center"/>
    </xf>
    <xf numFmtId="0" fontId="2" fillId="0" borderId="0" xfId="0" applyFont="1" applyAlignment="1">
      <alignment horizontal="left" vertical="top" wrapText="1"/>
    </xf>
    <xf numFmtId="0" fontId="1" fillId="0" borderId="5" xfId="0" applyFont="1" applyBorder="1" applyAlignment="1">
      <alignment horizontal="center" vertical="center"/>
    </xf>
    <xf numFmtId="0" fontId="14" fillId="0" borderId="5" xfId="0" applyFont="1" applyBorder="1" applyAlignment="1">
      <alignment horizontal="left" vertical="top" wrapText="1"/>
    </xf>
    <xf numFmtId="0" fontId="3" fillId="0" borderId="0" xfId="0" applyFont="1" applyAlignment="1">
      <alignment horizontal="left" vertical="center" wrapText="1"/>
    </xf>
    <xf numFmtId="0" fontId="2" fillId="0" borderId="0" xfId="0" applyFont="1" applyAlignment="1">
      <alignment horizontal="right" vertical="center" wrapText="1"/>
    </xf>
    <xf numFmtId="0" fontId="8" fillId="0" borderId="6"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0" xfId="0" applyFont="1" applyAlignment="1">
      <alignment vertical="center" wrapText="1"/>
    </xf>
    <xf numFmtId="1" fontId="0"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16" fillId="0" borderId="6" xfId="0" applyFont="1" applyBorder="1" applyAlignment="1">
      <alignment horizontal="left" vertical="center"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11" fillId="0" borderId="5" xfId="0" applyFont="1" applyBorder="1" applyAlignment="1">
      <alignment horizontal="left" vertical="top" wrapText="1"/>
    </xf>
    <xf numFmtId="0" fontId="10" fillId="0" borderId="5" xfId="0" applyFont="1" applyBorder="1" applyAlignment="1">
      <alignment horizontal="center" vertical="center" wrapText="1"/>
    </xf>
    <xf numFmtId="0" fontId="10" fillId="0" borderId="5" xfId="0" quotePrefix="1" applyFont="1" applyBorder="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left"/>
    </xf>
    <xf numFmtId="0" fontId="10" fillId="0" borderId="5" xfId="0" applyFont="1" applyBorder="1" applyAlignment="1">
      <alignment horizontal="left" vertical="top"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top" wrapText="1"/>
    </xf>
    <xf numFmtId="0" fontId="0" fillId="0" borderId="0" xfId="0" applyNumberFormat="1" applyFont="1" applyBorder="1" applyAlignment="1">
      <alignment horizontal="righ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87"/>
  <sheetViews>
    <sheetView tabSelected="1" view="pageLayout" topLeftCell="A215" zoomScale="50" zoomScaleNormal="100" zoomScalePageLayoutView="50" workbookViewId="0">
      <selection activeCell="A211" sqref="U211"/>
    </sheetView>
  </sheetViews>
  <sheetFormatPr defaultRowHeight="12.5"/>
  <cols>
    <col min="1" max="78" width="2.8164062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28" t="s">
        <v>115</v>
      </c>
      <c r="BO1" s="128"/>
      <c r="BP1" s="128"/>
      <c r="BQ1" s="128"/>
      <c r="BR1" s="128"/>
      <c r="BS1" s="128"/>
      <c r="BT1" s="128"/>
      <c r="BU1" s="128"/>
      <c r="BV1" s="128"/>
      <c r="BW1" s="128"/>
      <c r="BX1" s="128"/>
      <c r="BY1" s="128"/>
      <c r="BZ1" s="128"/>
    </row>
    <row r="2" spans="1:79" ht="14.25" customHeight="1">
      <c r="A2" s="129" t="s">
        <v>264</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row>
    <row r="4" spans="1:79" ht="28" customHeight="1">
      <c r="A4" s="11" t="s">
        <v>159</v>
      </c>
      <c r="B4" s="130" t="s">
        <v>233</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8"/>
      <c r="AH4" s="131" t="s">
        <v>232</v>
      </c>
      <c r="AI4" s="131"/>
      <c r="AJ4" s="131"/>
      <c r="AK4" s="131"/>
      <c r="AL4" s="131"/>
      <c r="AM4" s="131"/>
      <c r="AN4" s="131"/>
      <c r="AO4" s="131"/>
      <c r="AP4" s="131"/>
      <c r="AQ4" s="131"/>
      <c r="AR4" s="131"/>
      <c r="AS4" s="8"/>
      <c r="AT4" s="132" t="s">
        <v>238</v>
      </c>
      <c r="AU4" s="131"/>
      <c r="AV4" s="131"/>
      <c r="AW4" s="131"/>
      <c r="AX4" s="131"/>
      <c r="AY4" s="131"/>
      <c r="AZ4" s="131"/>
      <c r="BA4" s="131"/>
      <c r="BB4" s="15"/>
      <c r="BC4" s="8"/>
      <c r="BD4" s="8"/>
      <c r="BE4" s="12"/>
      <c r="BF4" s="12"/>
      <c r="BG4" s="12"/>
      <c r="BH4" s="12"/>
      <c r="BI4" s="12"/>
      <c r="BJ4" s="12"/>
      <c r="BK4" s="12"/>
      <c r="BL4" s="12"/>
    </row>
    <row r="5" spans="1:79" ht="24" customHeight="1">
      <c r="A5" s="133" t="s">
        <v>0</v>
      </c>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7"/>
      <c r="AH5" s="134" t="s">
        <v>161</v>
      </c>
      <c r="AI5" s="134"/>
      <c r="AJ5" s="134"/>
      <c r="AK5" s="134"/>
      <c r="AL5" s="134"/>
      <c r="AM5" s="134"/>
      <c r="AN5" s="134"/>
      <c r="AO5" s="134"/>
      <c r="AP5" s="134"/>
      <c r="AQ5" s="134"/>
      <c r="AR5" s="134"/>
      <c r="AS5" s="7"/>
      <c r="AT5" s="134" t="s">
        <v>157</v>
      </c>
      <c r="AU5" s="134"/>
      <c r="AV5" s="134"/>
      <c r="AW5" s="134"/>
      <c r="AX5" s="134"/>
      <c r="AY5" s="134"/>
      <c r="AZ5" s="134"/>
      <c r="BA5" s="134"/>
      <c r="BB5" s="13"/>
      <c r="BC5" s="7"/>
      <c r="BD5" s="7"/>
      <c r="BE5" s="13"/>
      <c r="BF5" s="13"/>
      <c r="BG5" s="13"/>
      <c r="BH5" s="13"/>
      <c r="BI5" s="13"/>
      <c r="BJ5" s="13"/>
      <c r="BK5" s="13"/>
      <c r="BL5" s="13"/>
    </row>
    <row r="6" spans="1:79">
      <c r="BE6" s="14"/>
      <c r="BF6" s="14"/>
      <c r="BG6" s="14"/>
      <c r="BH6" s="14"/>
      <c r="BI6" s="14"/>
      <c r="BJ6" s="14"/>
      <c r="BK6" s="14"/>
      <c r="BL6" s="14"/>
    </row>
    <row r="7" spans="1:79" ht="28" customHeight="1">
      <c r="A7" s="11" t="s">
        <v>162</v>
      </c>
      <c r="B7" s="130" t="s">
        <v>281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8"/>
      <c r="AH7" s="131" t="s">
        <v>282</v>
      </c>
      <c r="AI7" s="131"/>
      <c r="AJ7" s="131"/>
      <c r="AK7" s="131"/>
      <c r="AL7" s="131"/>
      <c r="AM7" s="131"/>
      <c r="AN7" s="131"/>
      <c r="AO7" s="131"/>
      <c r="AP7" s="131"/>
      <c r="AQ7" s="131"/>
      <c r="AR7" s="131"/>
      <c r="AS7" s="131"/>
      <c r="AT7" s="131"/>
      <c r="AU7" s="131"/>
      <c r="AV7" s="131"/>
      <c r="AW7" s="131"/>
      <c r="AX7" s="131"/>
      <c r="AY7" s="131"/>
      <c r="AZ7" s="131"/>
      <c r="BA7" s="131"/>
      <c r="BB7" s="15"/>
      <c r="BC7" s="132" t="s">
        <v>238</v>
      </c>
      <c r="BD7" s="131"/>
      <c r="BE7" s="131"/>
      <c r="BF7" s="131"/>
      <c r="BG7" s="131"/>
      <c r="BH7" s="131"/>
      <c r="BI7" s="131"/>
      <c r="BJ7" s="131"/>
      <c r="BK7" s="15"/>
      <c r="BL7" s="12"/>
      <c r="BM7" s="16"/>
      <c r="BN7" s="16"/>
      <c r="BO7" s="16"/>
      <c r="BP7" s="15"/>
      <c r="BQ7" s="15"/>
      <c r="BR7" s="15"/>
      <c r="BS7" s="15"/>
      <c r="BT7" s="15"/>
      <c r="BU7" s="15"/>
      <c r="BV7" s="15"/>
      <c r="BW7" s="15"/>
    </row>
    <row r="8" spans="1:79" ht="24" customHeight="1">
      <c r="A8" s="133" t="s">
        <v>155</v>
      </c>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7"/>
      <c r="AH8" s="134" t="s">
        <v>163</v>
      </c>
      <c r="AI8" s="134"/>
      <c r="AJ8" s="134"/>
      <c r="AK8" s="134"/>
      <c r="AL8" s="134"/>
      <c r="AM8" s="134"/>
      <c r="AN8" s="134"/>
      <c r="AO8" s="134"/>
      <c r="AP8" s="134"/>
      <c r="AQ8" s="134"/>
      <c r="AR8" s="134"/>
      <c r="AS8" s="134"/>
      <c r="AT8" s="134"/>
      <c r="AU8" s="134"/>
      <c r="AV8" s="134"/>
      <c r="AW8" s="134"/>
      <c r="AX8" s="134"/>
      <c r="AY8" s="134"/>
      <c r="AZ8" s="134"/>
      <c r="BA8" s="134"/>
      <c r="BB8" s="13"/>
      <c r="BC8" s="134" t="s">
        <v>157</v>
      </c>
      <c r="BD8" s="134"/>
      <c r="BE8" s="134"/>
      <c r="BF8" s="134"/>
      <c r="BG8" s="134"/>
      <c r="BH8" s="134"/>
      <c r="BI8" s="134"/>
      <c r="BJ8" s="134"/>
      <c r="BK8" s="21"/>
      <c r="BL8" s="13"/>
      <c r="BM8" s="16"/>
      <c r="BN8" s="16"/>
      <c r="BO8" s="16"/>
      <c r="BP8" s="13"/>
      <c r="BQ8" s="13"/>
      <c r="BR8" s="13"/>
      <c r="BS8" s="13"/>
      <c r="BT8" s="13"/>
      <c r="BU8" s="13"/>
      <c r="BV8" s="13"/>
      <c r="BW8" s="13"/>
    </row>
    <row r="10" spans="1:79" ht="28" customHeight="1">
      <c r="A10" s="11" t="s">
        <v>164</v>
      </c>
      <c r="B10" s="131" t="s">
        <v>277</v>
      </c>
      <c r="C10" s="131"/>
      <c r="D10" s="131"/>
      <c r="E10" s="131"/>
      <c r="F10" s="131"/>
      <c r="G10" s="131"/>
      <c r="H10" s="131"/>
      <c r="I10" s="131"/>
      <c r="J10" s="131"/>
      <c r="K10" s="131"/>
      <c r="L10" s="131"/>
      <c r="N10" s="131" t="s">
        <v>278</v>
      </c>
      <c r="O10" s="131"/>
      <c r="P10" s="131"/>
      <c r="Q10" s="131"/>
      <c r="R10" s="131"/>
      <c r="S10" s="131"/>
      <c r="T10" s="131"/>
      <c r="U10" s="131"/>
      <c r="V10" s="131"/>
      <c r="W10" s="131"/>
      <c r="X10" s="131"/>
      <c r="Y10" s="131"/>
      <c r="Z10" s="15"/>
      <c r="AA10" s="131" t="s">
        <v>279</v>
      </c>
      <c r="AB10" s="131"/>
      <c r="AC10" s="131"/>
      <c r="AD10" s="131"/>
      <c r="AE10" s="131"/>
      <c r="AF10" s="131"/>
      <c r="AG10" s="131"/>
      <c r="AH10" s="131"/>
      <c r="AI10" s="131"/>
      <c r="AJ10" s="15"/>
      <c r="AK10" s="136" t="s">
        <v>280</v>
      </c>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20"/>
      <c r="BL10" s="132" t="s">
        <v>239</v>
      </c>
      <c r="BM10" s="131"/>
      <c r="BN10" s="131"/>
      <c r="BO10" s="131"/>
      <c r="BP10" s="131"/>
      <c r="BQ10" s="131"/>
      <c r="BR10" s="131"/>
      <c r="BS10" s="131"/>
      <c r="BT10" s="15"/>
      <c r="BU10" s="15"/>
      <c r="BV10" s="15"/>
      <c r="BW10" s="15"/>
      <c r="BX10" s="15"/>
      <c r="BY10" s="15"/>
      <c r="BZ10" s="15"/>
      <c r="CA10" s="15"/>
    </row>
    <row r="11" spans="1:79" ht="25.5" customHeight="1">
      <c r="B11" s="134" t="s">
        <v>165</v>
      </c>
      <c r="C11" s="134"/>
      <c r="D11" s="134"/>
      <c r="E11" s="134"/>
      <c r="F11" s="134"/>
      <c r="G11" s="134"/>
      <c r="H11" s="134"/>
      <c r="I11" s="134"/>
      <c r="J11" s="134"/>
      <c r="K11" s="134"/>
      <c r="L11" s="134"/>
      <c r="N11" s="134" t="s">
        <v>167</v>
      </c>
      <c r="O11" s="134"/>
      <c r="P11" s="134"/>
      <c r="Q11" s="134"/>
      <c r="R11" s="134"/>
      <c r="S11" s="134"/>
      <c r="T11" s="134"/>
      <c r="U11" s="134"/>
      <c r="V11" s="134"/>
      <c r="W11" s="134"/>
      <c r="X11" s="134"/>
      <c r="Y11" s="134"/>
      <c r="Z11" s="13"/>
      <c r="AA11" s="137" t="s">
        <v>168</v>
      </c>
      <c r="AB11" s="137"/>
      <c r="AC11" s="137"/>
      <c r="AD11" s="137"/>
      <c r="AE11" s="137"/>
      <c r="AF11" s="137"/>
      <c r="AG11" s="137"/>
      <c r="AH11" s="137"/>
      <c r="AI11" s="137"/>
      <c r="AJ11" s="13"/>
      <c r="AK11" s="138" t="s">
        <v>166</v>
      </c>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9"/>
      <c r="BL11" s="134" t="s">
        <v>158</v>
      </c>
      <c r="BM11" s="134"/>
      <c r="BN11" s="134"/>
      <c r="BO11" s="134"/>
      <c r="BP11" s="134"/>
      <c r="BQ11" s="134"/>
      <c r="BR11" s="134"/>
      <c r="BS11" s="134"/>
      <c r="BT11" s="13"/>
      <c r="BU11" s="13"/>
      <c r="BV11" s="13"/>
      <c r="BW11" s="13"/>
      <c r="BX11" s="13"/>
      <c r="BY11" s="13"/>
      <c r="BZ11" s="13"/>
      <c r="CA11" s="13"/>
    </row>
    <row r="13" spans="1:79" ht="14.25" customHeight="1">
      <c r="A13" s="76" t="s">
        <v>265</v>
      </c>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row>
    <row r="14" spans="1:79" ht="14.25" customHeight="1">
      <c r="A14" s="76" t="s">
        <v>148</v>
      </c>
      <c r="B14" s="76"/>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row>
    <row r="15" spans="1:79" ht="15" customHeight="1">
      <c r="A15" s="73" t="s">
        <v>228</v>
      </c>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35" t="s">
        <v>149</v>
      </c>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row>
    <row r="18" spans="1:79" ht="15" customHeight="1">
      <c r="A18" s="73" t="s">
        <v>227</v>
      </c>
      <c r="B18" s="73"/>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6" t="s">
        <v>150</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row>
    <row r="21" spans="1:79" ht="196" customHeight="1">
      <c r="A21" s="73" t="s">
        <v>283</v>
      </c>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6" t="s">
        <v>151</v>
      </c>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row>
    <row r="24" spans="1:79" ht="14.25" customHeight="1">
      <c r="A24" s="124" t="s">
        <v>250</v>
      </c>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row>
    <row r="25" spans="1:79" ht="15" customHeight="1">
      <c r="A25" s="77" t="s">
        <v>240</v>
      </c>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row>
    <row r="26" spans="1:79" ht="23.15" customHeight="1">
      <c r="A26" s="90" t="s">
        <v>2</v>
      </c>
      <c r="B26" s="91"/>
      <c r="C26" s="91"/>
      <c r="D26" s="92"/>
      <c r="E26" s="90" t="s">
        <v>19</v>
      </c>
      <c r="F26" s="91"/>
      <c r="G26" s="91"/>
      <c r="H26" s="91"/>
      <c r="I26" s="91"/>
      <c r="J26" s="91"/>
      <c r="K26" s="91"/>
      <c r="L26" s="91"/>
      <c r="M26" s="91"/>
      <c r="N26" s="91"/>
      <c r="O26" s="91"/>
      <c r="P26" s="91"/>
      <c r="Q26" s="91"/>
      <c r="R26" s="91"/>
      <c r="S26" s="91"/>
      <c r="T26" s="91"/>
      <c r="U26" s="54" t="s">
        <v>241</v>
      </c>
      <c r="V26" s="54"/>
      <c r="W26" s="54"/>
      <c r="X26" s="54"/>
      <c r="Y26" s="54"/>
      <c r="Z26" s="54"/>
      <c r="AA26" s="54"/>
      <c r="AB26" s="54"/>
      <c r="AC26" s="54"/>
      <c r="AD26" s="54"/>
      <c r="AE26" s="54"/>
      <c r="AF26" s="54"/>
      <c r="AG26" s="54"/>
      <c r="AH26" s="54"/>
      <c r="AI26" s="54"/>
      <c r="AJ26" s="54"/>
      <c r="AK26" s="54"/>
      <c r="AL26" s="54"/>
      <c r="AM26" s="54"/>
      <c r="AN26" s="54" t="s">
        <v>244</v>
      </c>
      <c r="AO26" s="54"/>
      <c r="AP26" s="54"/>
      <c r="AQ26" s="54"/>
      <c r="AR26" s="54"/>
      <c r="AS26" s="54"/>
      <c r="AT26" s="54"/>
      <c r="AU26" s="54"/>
      <c r="AV26" s="54"/>
      <c r="AW26" s="54"/>
      <c r="AX26" s="54"/>
      <c r="AY26" s="54"/>
      <c r="AZ26" s="54"/>
      <c r="BA26" s="54"/>
      <c r="BB26" s="54"/>
      <c r="BC26" s="54"/>
      <c r="BD26" s="54"/>
      <c r="BE26" s="54"/>
      <c r="BF26" s="54"/>
      <c r="BG26" s="54" t="s">
        <v>251</v>
      </c>
      <c r="BH26" s="54"/>
      <c r="BI26" s="54"/>
      <c r="BJ26" s="54"/>
      <c r="BK26" s="54"/>
      <c r="BL26" s="54"/>
      <c r="BM26" s="54"/>
      <c r="BN26" s="54"/>
      <c r="BO26" s="54"/>
      <c r="BP26" s="54"/>
      <c r="BQ26" s="54"/>
      <c r="BR26" s="54"/>
      <c r="BS26" s="54"/>
      <c r="BT26" s="54"/>
      <c r="BU26" s="54"/>
      <c r="BV26" s="54"/>
      <c r="BW26" s="54"/>
      <c r="BX26" s="54"/>
      <c r="BY26" s="54"/>
    </row>
    <row r="27" spans="1:79" ht="54.75" customHeight="1">
      <c r="A27" s="93"/>
      <c r="B27" s="94"/>
      <c r="C27" s="94"/>
      <c r="D27" s="95"/>
      <c r="E27" s="93"/>
      <c r="F27" s="94"/>
      <c r="G27" s="94"/>
      <c r="H27" s="94"/>
      <c r="I27" s="94"/>
      <c r="J27" s="94"/>
      <c r="K27" s="94"/>
      <c r="L27" s="94"/>
      <c r="M27" s="94"/>
      <c r="N27" s="94"/>
      <c r="O27" s="94"/>
      <c r="P27" s="94"/>
      <c r="Q27" s="94"/>
      <c r="R27" s="94"/>
      <c r="S27" s="94"/>
      <c r="T27" s="94"/>
      <c r="U27" s="85" t="s">
        <v>4</v>
      </c>
      <c r="V27" s="86"/>
      <c r="W27" s="86"/>
      <c r="X27" s="86"/>
      <c r="Y27" s="87"/>
      <c r="Z27" s="85" t="s">
        <v>3</v>
      </c>
      <c r="AA27" s="86"/>
      <c r="AB27" s="86"/>
      <c r="AC27" s="86"/>
      <c r="AD27" s="87"/>
      <c r="AE27" s="109" t="s">
        <v>116</v>
      </c>
      <c r="AF27" s="110"/>
      <c r="AG27" s="110"/>
      <c r="AH27" s="111"/>
      <c r="AI27" s="85" t="s">
        <v>5</v>
      </c>
      <c r="AJ27" s="86"/>
      <c r="AK27" s="86"/>
      <c r="AL27" s="86"/>
      <c r="AM27" s="87"/>
      <c r="AN27" s="85" t="s">
        <v>4</v>
      </c>
      <c r="AO27" s="86"/>
      <c r="AP27" s="86"/>
      <c r="AQ27" s="86"/>
      <c r="AR27" s="87"/>
      <c r="AS27" s="85" t="s">
        <v>3</v>
      </c>
      <c r="AT27" s="86"/>
      <c r="AU27" s="86"/>
      <c r="AV27" s="86"/>
      <c r="AW27" s="87"/>
      <c r="AX27" s="109" t="s">
        <v>116</v>
      </c>
      <c r="AY27" s="110"/>
      <c r="AZ27" s="110"/>
      <c r="BA27" s="111"/>
      <c r="BB27" s="85" t="s">
        <v>96</v>
      </c>
      <c r="BC27" s="86"/>
      <c r="BD27" s="86"/>
      <c r="BE27" s="86"/>
      <c r="BF27" s="87"/>
      <c r="BG27" s="85" t="s">
        <v>4</v>
      </c>
      <c r="BH27" s="86"/>
      <c r="BI27" s="86"/>
      <c r="BJ27" s="86"/>
      <c r="BK27" s="87"/>
      <c r="BL27" s="85" t="s">
        <v>3</v>
      </c>
      <c r="BM27" s="86"/>
      <c r="BN27" s="86"/>
      <c r="BO27" s="86"/>
      <c r="BP27" s="87"/>
      <c r="BQ27" s="109" t="s">
        <v>116</v>
      </c>
      <c r="BR27" s="110"/>
      <c r="BS27" s="110"/>
      <c r="BT27" s="111"/>
      <c r="BU27" s="85" t="s">
        <v>97</v>
      </c>
      <c r="BV27" s="86"/>
      <c r="BW27" s="86"/>
      <c r="BX27" s="86"/>
      <c r="BY27" s="87"/>
    </row>
    <row r="28" spans="1:79" ht="15" customHeight="1">
      <c r="A28" s="85">
        <v>1</v>
      </c>
      <c r="B28" s="86"/>
      <c r="C28" s="86"/>
      <c r="D28" s="87"/>
      <c r="E28" s="85">
        <v>2</v>
      </c>
      <c r="F28" s="86"/>
      <c r="G28" s="86"/>
      <c r="H28" s="86"/>
      <c r="I28" s="86"/>
      <c r="J28" s="86"/>
      <c r="K28" s="86"/>
      <c r="L28" s="86"/>
      <c r="M28" s="86"/>
      <c r="N28" s="86"/>
      <c r="O28" s="86"/>
      <c r="P28" s="86"/>
      <c r="Q28" s="86"/>
      <c r="R28" s="86"/>
      <c r="S28" s="86"/>
      <c r="T28" s="86"/>
      <c r="U28" s="85">
        <v>3</v>
      </c>
      <c r="V28" s="86"/>
      <c r="W28" s="86"/>
      <c r="X28" s="86"/>
      <c r="Y28" s="87"/>
      <c r="Z28" s="85">
        <v>4</v>
      </c>
      <c r="AA28" s="86"/>
      <c r="AB28" s="86"/>
      <c r="AC28" s="86"/>
      <c r="AD28" s="87"/>
      <c r="AE28" s="85">
        <v>5</v>
      </c>
      <c r="AF28" s="86"/>
      <c r="AG28" s="86"/>
      <c r="AH28" s="87"/>
      <c r="AI28" s="85">
        <v>6</v>
      </c>
      <c r="AJ28" s="86"/>
      <c r="AK28" s="86"/>
      <c r="AL28" s="86"/>
      <c r="AM28" s="87"/>
      <c r="AN28" s="85">
        <v>7</v>
      </c>
      <c r="AO28" s="86"/>
      <c r="AP28" s="86"/>
      <c r="AQ28" s="86"/>
      <c r="AR28" s="87"/>
      <c r="AS28" s="85">
        <v>8</v>
      </c>
      <c r="AT28" s="86"/>
      <c r="AU28" s="86"/>
      <c r="AV28" s="86"/>
      <c r="AW28" s="87"/>
      <c r="AX28" s="85">
        <v>9</v>
      </c>
      <c r="AY28" s="86"/>
      <c r="AZ28" s="86"/>
      <c r="BA28" s="87"/>
      <c r="BB28" s="85">
        <v>10</v>
      </c>
      <c r="BC28" s="86"/>
      <c r="BD28" s="86"/>
      <c r="BE28" s="86"/>
      <c r="BF28" s="87"/>
      <c r="BG28" s="85">
        <v>11</v>
      </c>
      <c r="BH28" s="86"/>
      <c r="BI28" s="86"/>
      <c r="BJ28" s="86"/>
      <c r="BK28" s="87"/>
      <c r="BL28" s="85">
        <v>12</v>
      </c>
      <c r="BM28" s="86"/>
      <c r="BN28" s="86"/>
      <c r="BO28" s="86"/>
      <c r="BP28" s="87"/>
      <c r="BQ28" s="85">
        <v>13</v>
      </c>
      <c r="BR28" s="86"/>
      <c r="BS28" s="86"/>
      <c r="BT28" s="87"/>
      <c r="BU28" s="85">
        <v>14</v>
      </c>
      <c r="BV28" s="86"/>
      <c r="BW28" s="86"/>
      <c r="BX28" s="86"/>
      <c r="BY28" s="87"/>
    </row>
    <row r="29" spans="1:79" ht="13.5" hidden="1" customHeight="1">
      <c r="A29" s="100" t="s">
        <v>56</v>
      </c>
      <c r="B29" s="101"/>
      <c r="C29" s="101"/>
      <c r="D29" s="102"/>
      <c r="E29" s="100" t="s">
        <v>57</v>
      </c>
      <c r="F29" s="101"/>
      <c r="G29" s="101"/>
      <c r="H29" s="101"/>
      <c r="I29" s="101"/>
      <c r="J29" s="101"/>
      <c r="K29" s="101"/>
      <c r="L29" s="101"/>
      <c r="M29" s="101"/>
      <c r="N29" s="101"/>
      <c r="O29" s="101"/>
      <c r="P29" s="101"/>
      <c r="Q29" s="101"/>
      <c r="R29" s="101"/>
      <c r="S29" s="101"/>
      <c r="T29" s="101"/>
      <c r="U29" s="125" t="s">
        <v>65</v>
      </c>
      <c r="V29" s="126"/>
      <c r="W29" s="126"/>
      <c r="X29" s="126"/>
      <c r="Y29" s="127"/>
      <c r="Z29" s="125" t="s">
        <v>66</v>
      </c>
      <c r="AA29" s="126"/>
      <c r="AB29" s="126"/>
      <c r="AC29" s="126"/>
      <c r="AD29" s="127"/>
      <c r="AE29" s="100" t="s">
        <v>91</v>
      </c>
      <c r="AF29" s="101"/>
      <c r="AG29" s="101"/>
      <c r="AH29" s="102"/>
      <c r="AI29" s="106" t="s">
        <v>170</v>
      </c>
      <c r="AJ29" s="107"/>
      <c r="AK29" s="107"/>
      <c r="AL29" s="107"/>
      <c r="AM29" s="108"/>
      <c r="AN29" s="100" t="s">
        <v>67</v>
      </c>
      <c r="AO29" s="101"/>
      <c r="AP29" s="101"/>
      <c r="AQ29" s="101"/>
      <c r="AR29" s="102"/>
      <c r="AS29" s="100" t="s">
        <v>68</v>
      </c>
      <c r="AT29" s="101"/>
      <c r="AU29" s="101"/>
      <c r="AV29" s="101"/>
      <c r="AW29" s="102"/>
      <c r="AX29" s="100" t="s">
        <v>92</v>
      </c>
      <c r="AY29" s="101"/>
      <c r="AZ29" s="101"/>
      <c r="BA29" s="102"/>
      <c r="BB29" s="106" t="s">
        <v>170</v>
      </c>
      <c r="BC29" s="107"/>
      <c r="BD29" s="107"/>
      <c r="BE29" s="107"/>
      <c r="BF29" s="108"/>
      <c r="BG29" s="100" t="s">
        <v>58</v>
      </c>
      <c r="BH29" s="101"/>
      <c r="BI29" s="101"/>
      <c r="BJ29" s="101"/>
      <c r="BK29" s="102"/>
      <c r="BL29" s="100" t="s">
        <v>59</v>
      </c>
      <c r="BM29" s="101"/>
      <c r="BN29" s="101"/>
      <c r="BO29" s="101"/>
      <c r="BP29" s="102"/>
      <c r="BQ29" s="100" t="s">
        <v>93</v>
      </c>
      <c r="BR29" s="101"/>
      <c r="BS29" s="101"/>
      <c r="BT29" s="102"/>
      <c r="BU29" s="106" t="s">
        <v>170</v>
      </c>
      <c r="BV29" s="107"/>
      <c r="BW29" s="107"/>
      <c r="BX29" s="107"/>
      <c r="BY29" s="108"/>
      <c r="CA29" t="s">
        <v>21</v>
      </c>
    </row>
    <row r="30" spans="1:79" s="25" customFormat="1" ht="12.75" customHeight="1">
      <c r="A30" s="50"/>
      <c r="B30" s="51"/>
      <c r="C30" s="51"/>
      <c r="D30" s="52"/>
      <c r="E30" s="35" t="s">
        <v>172</v>
      </c>
      <c r="F30" s="36"/>
      <c r="G30" s="36"/>
      <c r="H30" s="36"/>
      <c r="I30" s="36"/>
      <c r="J30" s="36"/>
      <c r="K30" s="36"/>
      <c r="L30" s="36"/>
      <c r="M30" s="36"/>
      <c r="N30" s="36"/>
      <c r="O30" s="36"/>
      <c r="P30" s="36"/>
      <c r="Q30" s="36"/>
      <c r="R30" s="36"/>
      <c r="S30" s="36"/>
      <c r="T30" s="37"/>
      <c r="U30" s="68">
        <v>1149523.3700000001</v>
      </c>
      <c r="V30" s="68"/>
      <c r="W30" s="68"/>
      <c r="X30" s="68"/>
      <c r="Y30" s="68"/>
      <c r="Z30" s="68" t="s">
        <v>173</v>
      </c>
      <c r="AA30" s="68"/>
      <c r="AB30" s="68"/>
      <c r="AC30" s="68"/>
      <c r="AD30" s="68"/>
      <c r="AE30" s="61" t="s">
        <v>173</v>
      </c>
      <c r="AF30" s="62"/>
      <c r="AG30" s="62"/>
      <c r="AH30" s="63"/>
      <c r="AI30" s="61">
        <f>IF(ISNUMBER(U30),U30,0)+IF(ISNUMBER(Z30),Z30,0)</f>
        <v>1149523.3700000001</v>
      </c>
      <c r="AJ30" s="62"/>
      <c r="AK30" s="62"/>
      <c r="AL30" s="62"/>
      <c r="AM30" s="63"/>
      <c r="AN30" s="61">
        <v>1259397</v>
      </c>
      <c r="AO30" s="62"/>
      <c r="AP30" s="62"/>
      <c r="AQ30" s="62"/>
      <c r="AR30" s="63"/>
      <c r="AS30" s="61" t="s">
        <v>173</v>
      </c>
      <c r="AT30" s="62"/>
      <c r="AU30" s="62"/>
      <c r="AV30" s="62"/>
      <c r="AW30" s="63"/>
      <c r="AX30" s="61" t="s">
        <v>173</v>
      </c>
      <c r="AY30" s="62"/>
      <c r="AZ30" s="62"/>
      <c r="BA30" s="63"/>
      <c r="BB30" s="61">
        <f>IF(ISNUMBER(AN30),AN30,0)+IF(ISNUMBER(AS30),AS30,0)</f>
        <v>1259397</v>
      </c>
      <c r="BC30" s="62"/>
      <c r="BD30" s="62"/>
      <c r="BE30" s="62"/>
      <c r="BF30" s="63"/>
      <c r="BG30" s="61">
        <v>1340392</v>
      </c>
      <c r="BH30" s="62"/>
      <c r="BI30" s="62"/>
      <c r="BJ30" s="62"/>
      <c r="BK30" s="63"/>
      <c r="BL30" s="61" t="s">
        <v>173</v>
      </c>
      <c r="BM30" s="62"/>
      <c r="BN30" s="62"/>
      <c r="BO30" s="62"/>
      <c r="BP30" s="63"/>
      <c r="BQ30" s="61" t="s">
        <v>173</v>
      </c>
      <c r="BR30" s="62"/>
      <c r="BS30" s="62"/>
      <c r="BT30" s="63"/>
      <c r="BU30" s="61">
        <f>IF(ISNUMBER(BG30),BG30,0)+IF(ISNUMBER(BL30),BL30,0)</f>
        <v>1340392</v>
      </c>
      <c r="BV30" s="62"/>
      <c r="BW30" s="62"/>
      <c r="BX30" s="62"/>
      <c r="BY30" s="63"/>
      <c r="CA30" s="25" t="s">
        <v>22</v>
      </c>
    </row>
    <row r="31" spans="1:79" s="25" customFormat="1" ht="25" customHeight="1">
      <c r="A31" s="50"/>
      <c r="B31" s="51"/>
      <c r="C31" s="51"/>
      <c r="D31" s="52"/>
      <c r="E31" s="35" t="s">
        <v>174</v>
      </c>
      <c r="F31" s="36"/>
      <c r="G31" s="36"/>
      <c r="H31" s="36"/>
      <c r="I31" s="36"/>
      <c r="J31" s="36"/>
      <c r="K31" s="36"/>
      <c r="L31" s="36"/>
      <c r="M31" s="36"/>
      <c r="N31" s="36"/>
      <c r="O31" s="36"/>
      <c r="P31" s="36"/>
      <c r="Q31" s="36"/>
      <c r="R31" s="36"/>
      <c r="S31" s="36"/>
      <c r="T31" s="37"/>
      <c r="U31" s="68" t="s">
        <v>173</v>
      </c>
      <c r="V31" s="68"/>
      <c r="W31" s="68"/>
      <c r="X31" s="68"/>
      <c r="Y31" s="68"/>
      <c r="Z31" s="68">
        <v>734926.65</v>
      </c>
      <c r="AA31" s="68"/>
      <c r="AB31" s="68"/>
      <c r="AC31" s="68"/>
      <c r="AD31" s="68"/>
      <c r="AE31" s="61">
        <v>734926.65</v>
      </c>
      <c r="AF31" s="62"/>
      <c r="AG31" s="62"/>
      <c r="AH31" s="63"/>
      <c r="AI31" s="61">
        <f>IF(ISNUMBER(U31),U31,0)+IF(ISNUMBER(Z31),Z31,0)</f>
        <v>734926.65</v>
      </c>
      <c r="AJ31" s="62"/>
      <c r="AK31" s="62"/>
      <c r="AL31" s="62"/>
      <c r="AM31" s="63"/>
      <c r="AN31" s="61" t="s">
        <v>173</v>
      </c>
      <c r="AO31" s="62"/>
      <c r="AP31" s="62"/>
      <c r="AQ31" s="62"/>
      <c r="AR31" s="63"/>
      <c r="AS31" s="61">
        <v>0</v>
      </c>
      <c r="AT31" s="62"/>
      <c r="AU31" s="62"/>
      <c r="AV31" s="62"/>
      <c r="AW31" s="63"/>
      <c r="AX31" s="61">
        <v>0</v>
      </c>
      <c r="AY31" s="62"/>
      <c r="AZ31" s="62"/>
      <c r="BA31" s="63"/>
      <c r="BB31" s="61">
        <f>IF(ISNUMBER(AN31),AN31,0)+IF(ISNUMBER(AS31),AS31,0)</f>
        <v>0</v>
      </c>
      <c r="BC31" s="62"/>
      <c r="BD31" s="62"/>
      <c r="BE31" s="62"/>
      <c r="BF31" s="63"/>
      <c r="BG31" s="61" t="s">
        <v>173</v>
      </c>
      <c r="BH31" s="62"/>
      <c r="BI31" s="62"/>
      <c r="BJ31" s="62"/>
      <c r="BK31" s="63"/>
      <c r="BL31" s="61">
        <v>0</v>
      </c>
      <c r="BM31" s="62"/>
      <c r="BN31" s="62"/>
      <c r="BO31" s="62"/>
      <c r="BP31" s="63"/>
      <c r="BQ31" s="61">
        <v>0</v>
      </c>
      <c r="BR31" s="62"/>
      <c r="BS31" s="62"/>
      <c r="BT31" s="63"/>
      <c r="BU31" s="61">
        <f>IF(ISNUMBER(BG31),BG31,0)+IF(ISNUMBER(BL31),BL31,0)</f>
        <v>0</v>
      </c>
      <c r="BV31" s="62"/>
      <c r="BW31" s="62"/>
      <c r="BX31" s="62"/>
      <c r="BY31" s="63"/>
    </row>
    <row r="32" spans="1:79" s="6" customFormat="1" ht="12.75" customHeight="1">
      <c r="A32" s="44"/>
      <c r="B32" s="45"/>
      <c r="C32" s="45"/>
      <c r="D32" s="46"/>
      <c r="E32" s="30" t="s">
        <v>147</v>
      </c>
      <c r="F32" s="31"/>
      <c r="G32" s="31"/>
      <c r="H32" s="31"/>
      <c r="I32" s="31"/>
      <c r="J32" s="31"/>
      <c r="K32" s="31"/>
      <c r="L32" s="31"/>
      <c r="M32" s="31"/>
      <c r="N32" s="31"/>
      <c r="O32" s="31"/>
      <c r="P32" s="31"/>
      <c r="Q32" s="31"/>
      <c r="R32" s="31"/>
      <c r="S32" s="31"/>
      <c r="T32" s="32"/>
      <c r="U32" s="67">
        <v>1149523.3700000001</v>
      </c>
      <c r="V32" s="67"/>
      <c r="W32" s="67"/>
      <c r="X32" s="67"/>
      <c r="Y32" s="67"/>
      <c r="Z32" s="67">
        <v>734926.65</v>
      </c>
      <c r="AA32" s="67"/>
      <c r="AB32" s="67"/>
      <c r="AC32" s="67"/>
      <c r="AD32" s="67"/>
      <c r="AE32" s="64">
        <v>734926.65</v>
      </c>
      <c r="AF32" s="65"/>
      <c r="AG32" s="65"/>
      <c r="AH32" s="66"/>
      <c r="AI32" s="64">
        <f>IF(ISNUMBER(U32),U32,0)+IF(ISNUMBER(Z32),Z32,0)</f>
        <v>1884450.02</v>
      </c>
      <c r="AJ32" s="65"/>
      <c r="AK32" s="65"/>
      <c r="AL32" s="65"/>
      <c r="AM32" s="66"/>
      <c r="AN32" s="64">
        <v>1259397</v>
      </c>
      <c r="AO32" s="65"/>
      <c r="AP32" s="65"/>
      <c r="AQ32" s="65"/>
      <c r="AR32" s="66"/>
      <c r="AS32" s="64">
        <v>0</v>
      </c>
      <c r="AT32" s="65"/>
      <c r="AU32" s="65"/>
      <c r="AV32" s="65"/>
      <c r="AW32" s="66"/>
      <c r="AX32" s="64">
        <v>0</v>
      </c>
      <c r="AY32" s="65"/>
      <c r="AZ32" s="65"/>
      <c r="BA32" s="66"/>
      <c r="BB32" s="64">
        <f>IF(ISNUMBER(AN32),AN32,0)+IF(ISNUMBER(AS32),AS32,0)</f>
        <v>1259397</v>
      </c>
      <c r="BC32" s="65"/>
      <c r="BD32" s="65"/>
      <c r="BE32" s="65"/>
      <c r="BF32" s="66"/>
      <c r="BG32" s="64">
        <v>1340392</v>
      </c>
      <c r="BH32" s="65"/>
      <c r="BI32" s="65"/>
      <c r="BJ32" s="65"/>
      <c r="BK32" s="66"/>
      <c r="BL32" s="64">
        <v>0</v>
      </c>
      <c r="BM32" s="65"/>
      <c r="BN32" s="65"/>
      <c r="BO32" s="65"/>
      <c r="BP32" s="66"/>
      <c r="BQ32" s="64">
        <v>0</v>
      </c>
      <c r="BR32" s="65"/>
      <c r="BS32" s="65"/>
      <c r="BT32" s="66"/>
      <c r="BU32" s="64">
        <f>IF(ISNUMBER(BG32),BG32,0)+IF(ISNUMBER(BL32),BL32,0)</f>
        <v>1340392</v>
      </c>
      <c r="BV32" s="65"/>
      <c r="BW32" s="65"/>
      <c r="BX32" s="65"/>
      <c r="BY32" s="66"/>
    </row>
    <row r="33" spans="1:79" ht="57.5" customHeight="1"/>
    <row r="34" spans="1:79" ht="14.25" customHeight="1">
      <c r="A34" s="124" t="s">
        <v>266</v>
      </c>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row>
    <row r="35" spans="1:79" ht="15" customHeight="1">
      <c r="A35" s="88" t="s">
        <v>240</v>
      </c>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row>
    <row r="36" spans="1:79" ht="22.5" customHeight="1">
      <c r="A36" s="90" t="s">
        <v>2</v>
      </c>
      <c r="B36" s="91"/>
      <c r="C36" s="91"/>
      <c r="D36" s="92"/>
      <c r="E36" s="90" t="s">
        <v>19</v>
      </c>
      <c r="F36" s="91"/>
      <c r="G36" s="91"/>
      <c r="H36" s="91"/>
      <c r="I36" s="91"/>
      <c r="J36" s="91"/>
      <c r="K36" s="91"/>
      <c r="L36" s="91"/>
      <c r="M36" s="91"/>
      <c r="N36" s="91"/>
      <c r="O36" s="91"/>
      <c r="P36" s="91"/>
      <c r="Q36" s="91"/>
      <c r="R36" s="91"/>
      <c r="S36" s="91"/>
      <c r="T36" s="91"/>
      <c r="U36" s="91"/>
      <c r="V36" s="91"/>
      <c r="W36" s="92"/>
      <c r="X36" s="85" t="s">
        <v>262</v>
      </c>
      <c r="Y36" s="86"/>
      <c r="Z36" s="86"/>
      <c r="AA36" s="86"/>
      <c r="AB36" s="86"/>
      <c r="AC36" s="86"/>
      <c r="AD36" s="86"/>
      <c r="AE36" s="86"/>
      <c r="AF36" s="86"/>
      <c r="AG36" s="86"/>
      <c r="AH36" s="86"/>
      <c r="AI36" s="86"/>
      <c r="AJ36" s="86"/>
      <c r="AK36" s="86"/>
      <c r="AL36" s="86"/>
      <c r="AM36" s="86"/>
      <c r="AN36" s="86"/>
      <c r="AO36" s="86"/>
      <c r="AP36" s="86"/>
      <c r="AQ36" s="87"/>
      <c r="AR36" s="54" t="s">
        <v>267</v>
      </c>
      <c r="AS36" s="54"/>
      <c r="AT36" s="54"/>
      <c r="AU36" s="54"/>
      <c r="AV36" s="54"/>
      <c r="AW36" s="54"/>
      <c r="AX36" s="54"/>
      <c r="AY36" s="54"/>
      <c r="AZ36" s="54"/>
      <c r="BA36" s="54"/>
      <c r="BB36" s="54"/>
      <c r="BC36" s="54"/>
      <c r="BD36" s="54"/>
      <c r="BE36" s="54"/>
      <c r="BF36" s="54"/>
      <c r="BG36" s="54"/>
      <c r="BH36" s="54"/>
      <c r="BI36" s="54"/>
      <c r="BJ36" s="54"/>
      <c r="BK36" s="54"/>
    </row>
    <row r="37" spans="1:79" ht="36" customHeight="1">
      <c r="A37" s="93"/>
      <c r="B37" s="94"/>
      <c r="C37" s="94"/>
      <c r="D37" s="95"/>
      <c r="E37" s="93"/>
      <c r="F37" s="94"/>
      <c r="G37" s="94"/>
      <c r="H37" s="94"/>
      <c r="I37" s="94"/>
      <c r="J37" s="94"/>
      <c r="K37" s="94"/>
      <c r="L37" s="94"/>
      <c r="M37" s="94"/>
      <c r="N37" s="94"/>
      <c r="O37" s="94"/>
      <c r="P37" s="94"/>
      <c r="Q37" s="94"/>
      <c r="R37" s="94"/>
      <c r="S37" s="94"/>
      <c r="T37" s="94"/>
      <c r="U37" s="94"/>
      <c r="V37" s="94"/>
      <c r="W37" s="95"/>
      <c r="X37" s="54" t="s">
        <v>4</v>
      </c>
      <c r="Y37" s="54"/>
      <c r="Z37" s="54"/>
      <c r="AA37" s="54"/>
      <c r="AB37" s="54"/>
      <c r="AC37" s="54" t="s">
        <v>3</v>
      </c>
      <c r="AD37" s="54"/>
      <c r="AE37" s="54"/>
      <c r="AF37" s="54"/>
      <c r="AG37" s="54"/>
      <c r="AH37" s="109" t="s">
        <v>116</v>
      </c>
      <c r="AI37" s="110"/>
      <c r="AJ37" s="110"/>
      <c r="AK37" s="110"/>
      <c r="AL37" s="111"/>
      <c r="AM37" s="85" t="s">
        <v>5</v>
      </c>
      <c r="AN37" s="86"/>
      <c r="AO37" s="86"/>
      <c r="AP37" s="86"/>
      <c r="AQ37" s="87"/>
      <c r="AR37" s="85" t="s">
        <v>4</v>
      </c>
      <c r="AS37" s="86"/>
      <c r="AT37" s="86"/>
      <c r="AU37" s="86"/>
      <c r="AV37" s="87"/>
      <c r="AW37" s="85" t="s">
        <v>3</v>
      </c>
      <c r="AX37" s="86"/>
      <c r="AY37" s="86"/>
      <c r="AZ37" s="86"/>
      <c r="BA37" s="87"/>
      <c r="BB37" s="109" t="s">
        <v>116</v>
      </c>
      <c r="BC37" s="110"/>
      <c r="BD37" s="110"/>
      <c r="BE37" s="110"/>
      <c r="BF37" s="111"/>
      <c r="BG37" s="85" t="s">
        <v>96</v>
      </c>
      <c r="BH37" s="86"/>
      <c r="BI37" s="86"/>
      <c r="BJ37" s="86"/>
      <c r="BK37" s="87"/>
    </row>
    <row r="38" spans="1:79" ht="15" customHeight="1">
      <c r="A38" s="85">
        <v>1</v>
      </c>
      <c r="B38" s="86"/>
      <c r="C38" s="86"/>
      <c r="D38" s="87"/>
      <c r="E38" s="85">
        <v>2</v>
      </c>
      <c r="F38" s="86"/>
      <c r="G38" s="86"/>
      <c r="H38" s="86"/>
      <c r="I38" s="86"/>
      <c r="J38" s="86"/>
      <c r="K38" s="86"/>
      <c r="L38" s="86"/>
      <c r="M38" s="86"/>
      <c r="N38" s="86"/>
      <c r="O38" s="86"/>
      <c r="P38" s="86"/>
      <c r="Q38" s="86"/>
      <c r="R38" s="86"/>
      <c r="S38" s="86"/>
      <c r="T38" s="86"/>
      <c r="U38" s="86"/>
      <c r="V38" s="86"/>
      <c r="W38" s="87"/>
      <c r="X38" s="54">
        <v>3</v>
      </c>
      <c r="Y38" s="54"/>
      <c r="Z38" s="54"/>
      <c r="AA38" s="54"/>
      <c r="AB38" s="54"/>
      <c r="AC38" s="54">
        <v>4</v>
      </c>
      <c r="AD38" s="54"/>
      <c r="AE38" s="54"/>
      <c r="AF38" s="54"/>
      <c r="AG38" s="54"/>
      <c r="AH38" s="54">
        <v>5</v>
      </c>
      <c r="AI38" s="54"/>
      <c r="AJ38" s="54"/>
      <c r="AK38" s="54"/>
      <c r="AL38" s="54"/>
      <c r="AM38" s="54">
        <v>6</v>
      </c>
      <c r="AN38" s="54"/>
      <c r="AO38" s="54"/>
      <c r="AP38" s="54"/>
      <c r="AQ38" s="54"/>
      <c r="AR38" s="85">
        <v>7</v>
      </c>
      <c r="AS38" s="86"/>
      <c r="AT38" s="86"/>
      <c r="AU38" s="86"/>
      <c r="AV38" s="87"/>
      <c r="AW38" s="85">
        <v>8</v>
      </c>
      <c r="AX38" s="86"/>
      <c r="AY38" s="86"/>
      <c r="AZ38" s="86"/>
      <c r="BA38" s="87"/>
      <c r="BB38" s="85">
        <v>9</v>
      </c>
      <c r="BC38" s="86"/>
      <c r="BD38" s="86"/>
      <c r="BE38" s="86"/>
      <c r="BF38" s="87"/>
      <c r="BG38" s="85">
        <v>10</v>
      </c>
      <c r="BH38" s="86"/>
      <c r="BI38" s="86"/>
      <c r="BJ38" s="86"/>
      <c r="BK38" s="87"/>
    </row>
    <row r="39" spans="1:79" ht="20.25" hidden="1" customHeight="1">
      <c r="A39" s="100" t="s">
        <v>56</v>
      </c>
      <c r="B39" s="101"/>
      <c r="C39" s="101"/>
      <c r="D39" s="102"/>
      <c r="E39" s="100" t="s">
        <v>57</v>
      </c>
      <c r="F39" s="101"/>
      <c r="G39" s="101"/>
      <c r="H39" s="101"/>
      <c r="I39" s="101"/>
      <c r="J39" s="101"/>
      <c r="K39" s="101"/>
      <c r="L39" s="101"/>
      <c r="M39" s="101"/>
      <c r="N39" s="101"/>
      <c r="O39" s="101"/>
      <c r="P39" s="101"/>
      <c r="Q39" s="101"/>
      <c r="R39" s="101"/>
      <c r="S39" s="101"/>
      <c r="T39" s="101"/>
      <c r="U39" s="101"/>
      <c r="V39" s="101"/>
      <c r="W39" s="102"/>
      <c r="X39" s="38" t="s">
        <v>60</v>
      </c>
      <c r="Y39" s="38"/>
      <c r="Z39" s="38"/>
      <c r="AA39" s="38"/>
      <c r="AB39" s="38"/>
      <c r="AC39" s="38" t="s">
        <v>61</v>
      </c>
      <c r="AD39" s="38"/>
      <c r="AE39" s="38"/>
      <c r="AF39" s="38"/>
      <c r="AG39" s="38"/>
      <c r="AH39" s="100" t="s">
        <v>94</v>
      </c>
      <c r="AI39" s="101"/>
      <c r="AJ39" s="101"/>
      <c r="AK39" s="101"/>
      <c r="AL39" s="102"/>
      <c r="AM39" s="106" t="s">
        <v>171</v>
      </c>
      <c r="AN39" s="107"/>
      <c r="AO39" s="107"/>
      <c r="AP39" s="107"/>
      <c r="AQ39" s="108"/>
      <c r="AR39" s="100" t="s">
        <v>62</v>
      </c>
      <c r="AS39" s="101"/>
      <c r="AT39" s="101"/>
      <c r="AU39" s="101"/>
      <c r="AV39" s="102"/>
      <c r="AW39" s="100" t="s">
        <v>63</v>
      </c>
      <c r="AX39" s="101"/>
      <c r="AY39" s="101"/>
      <c r="AZ39" s="101"/>
      <c r="BA39" s="102"/>
      <c r="BB39" s="100" t="s">
        <v>95</v>
      </c>
      <c r="BC39" s="101"/>
      <c r="BD39" s="101"/>
      <c r="BE39" s="101"/>
      <c r="BF39" s="102"/>
      <c r="BG39" s="106" t="s">
        <v>171</v>
      </c>
      <c r="BH39" s="107"/>
      <c r="BI39" s="107"/>
      <c r="BJ39" s="107"/>
      <c r="BK39" s="108"/>
      <c r="CA39" t="s">
        <v>23</v>
      </c>
    </row>
    <row r="40" spans="1:79" s="25" customFormat="1" ht="12.75" customHeight="1">
      <c r="A40" s="50"/>
      <c r="B40" s="51"/>
      <c r="C40" s="51"/>
      <c r="D40" s="52"/>
      <c r="E40" s="35" t="s">
        <v>172</v>
      </c>
      <c r="F40" s="36"/>
      <c r="G40" s="36"/>
      <c r="H40" s="36"/>
      <c r="I40" s="36"/>
      <c r="J40" s="36"/>
      <c r="K40" s="36"/>
      <c r="L40" s="36"/>
      <c r="M40" s="36"/>
      <c r="N40" s="36"/>
      <c r="O40" s="36"/>
      <c r="P40" s="36"/>
      <c r="Q40" s="36"/>
      <c r="R40" s="36"/>
      <c r="S40" s="36"/>
      <c r="T40" s="36"/>
      <c r="U40" s="36"/>
      <c r="V40" s="36"/>
      <c r="W40" s="37"/>
      <c r="X40" s="61">
        <v>1437971</v>
      </c>
      <c r="Y40" s="62"/>
      <c r="Z40" s="62"/>
      <c r="AA40" s="62"/>
      <c r="AB40" s="63"/>
      <c r="AC40" s="61" t="s">
        <v>173</v>
      </c>
      <c r="AD40" s="62"/>
      <c r="AE40" s="62"/>
      <c r="AF40" s="62"/>
      <c r="AG40" s="63"/>
      <c r="AH40" s="61" t="s">
        <v>173</v>
      </c>
      <c r="AI40" s="62"/>
      <c r="AJ40" s="62"/>
      <c r="AK40" s="62"/>
      <c r="AL40" s="63"/>
      <c r="AM40" s="61">
        <f>IF(ISNUMBER(X40),X40,0)+IF(ISNUMBER(AC40),AC40,0)</f>
        <v>1437971</v>
      </c>
      <c r="AN40" s="62"/>
      <c r="AO40" s="62"/>
      <c r="AP40" s="62"/>
      <c r="AQ40" s="63"/>
      <c r="AR40" s="61">
        <v>1538293</v>
      </c>
      <c r="AS40" s="62"/>
      <c r="AT40" s="62"/>
      <c r="AU40" s="62"/>
      <c r="AV40" s="63"/>
      <c r="AW40" s="61" t="s">
        <v>173</v>
      </c>
      <c r="AX40" s="62"/>
      <c r="AY40" s="62"/>
      <c r="AZ40" s="62"/>
      <c r="BA40" s="63"/>
      <c r="BB40" s="61" t="s">
        <v>173</v>
      </c>
      <c r="BC40" s="62"/>
      <c r="BD40" s="62"/>
      <c r="BE40" s="62"/>
      <c r="BF40" s="63"/>
      <c r="BG40" s="68">
        <f>IF(ISNUMBER(AR40),AR40,0)+IF(ISNUMBER(AW40),AW40,0)</f>
        <v>1538293</v>
      </c>
      <c r="BH40" s="68"/>
      <c r="BI40" s="68"/>
      <c r="BJ40" s="68"/>
      <c r="BK40" s="68"/>
      <c r="CA40" s="25" t="s">
        <v>24</v>
      </c>
    </row>
    <row r="41" spans="1:79" s="25" customFormat="1" ht="25" customHeight="1">
      <c r="A41" s="50"/>
      <c r="B41" s="51"/>
      <c r="C41" s="51"/>
      <c r="D41" s="52"/>
      <c r="E41" s="35" t="s">
        <v>174</v>
      </c>
      <c r="F41" s="36"/>
      <c r="G41" s="36"/>
      <c r="H41" s="36"/>
      <c r="I41" s="36"/>
      <c r="J41" s="36"/>
      <c r="K41" s="36"/>
      <c r="L41" s="36"/>
      <c r="M41" s="36"/>
      <c r="N41" s="36"/>
      <c r="O41" s="36"/>
      <c r="P41" s="36"/>
      <c r="Q41" s="36"/>
      <c r="R41" s="36"/>
      <c r="S41" s="36"/>
      <c r="T41" s="36"/>
      <c r="U41" s="36"/>
      <c r="V41" s="36"/>
      <c r="W41" s="37"/>
      <c r="X41" s="61" t="s">
        <v>173</v>
      </c>
      <c r="Y41" s="62"/>
      <c r="Z41" s="62"/>
      <c r="AA41" s="62"/>
      <c r="AB41" s="63"/>
      <c r="AC41" s="61">
        <v>0</v>
      </c>
      <c r="AD41" s="62"/>
      <c r="AE41" s="62"/>
      <c r="AF41" s="62"/>
      <c r="AG41" s="63"/>
      <c r="AH41" s="61">
        <v>0</v>
      </c>
      <c r="AI41" s="62"/>
      <c r="AJ41" s="62"/>
      <c r="AK41" s="62"/>
      <c r="AL41" s="63"/>
      <c r="AM41" s="61">
        <f>IF(ISNUMBER(X41),X41,0)+IF(ISNUMBER(AC41),AC41,0)</f>
        <v>0</v>
      </c>
      <c r="AN41" s="62"/>
      <c r="AO41" s="62"/>
      <c r="AP41" s="62"/>
      <c r="AQ41" s="63"/>
      <c r="AR41" s="61" t="s">
        <v>173</v>
      </c>
      <c r="AS41" s="62"/>
      <c r="AT41" s="62"/>
      <c r="AU41" s="62"/>
      <c r="AV41" s="63"/>
      <c r="AW41" s="61">
        <v>0</v>
      </c>
      <c r="AX41" s="62"/>
      <c r="AY41" s="62"/>
      <c r="AZ41" s="62"/>
      <c r="BA41" s="63"/>
      <c r="BB41" s="61">
        <v>0</v>
      </c>
      <c r="BC41" s="62"/>
      <c r="BD41" s="62"/>
      <c r="BE41" s="62"/>
      <c r="BF41" s="63"/>
      <c r="BG41" s="68">
        <f>IF(ISNUMBER(AR41),AR41,0)+IF(ISNUMBER(AW41),AW41,0)</f>
        <v>0</v>
      </c>
      <c r="BH41" s="68"/>
      <c r="BI41" s="68"/>
      <c r="BJ41" s="68"/>
      <c r="BK41" s="68"/>
    </row>
    <row r="42" spans="1:79" s="6" customFormat="1" ht="12.75" customHeight="1">
      <c r="A42" s="44"/>
      <c r="B42" s="45"/>
      <c r="C42" s="45"/>
      <c r="D42" s="46"/>
      <c r="E42" s="30" t="s">
        <v>147</v>
      </c>
      <c r="F42" s="31"/>
      <c r="G42" s="31"/>
      <c r="H42" s="31"/>
      <c r="I42" s="31"/>
      <c r="J42" s="31"/>
      <c r="K42" s="31"/>
      <c r="L42" s="31"/>
      <c r="M42" s="31"/>
      <c r="N42" s="31"/>
      <c r="O42" s="31"/>
      <c r="P42" s="31"/>
      <c r="Q42" s="31"/>
      <c r="R42" s="31"/>
      <c r="S42" s="31"/>
      <c r="T42" s="31"/>
      <c r="U42" s="31"/>
      <c r="V42" s="31"/>
      <c r="W42" s="32"/>
      <c r="X42" s="64">
        <v>1437971</v>
      </c>
      <c r="Y42" s="65"/>
      <c r="Z42" s="65"/>
      <c r="AA42" s="65"/>
      <c r="AB42" s="66"/>
      <c r="AC42" s="64">
        <v>0</v>
      </c>
      <c r="AD42" s="65"/>
      <c r="AE42" s="65"/>
      <c r="AF42" s="65"/>
      <c r="AG42" s="66"/>
      <c r="AH42" s="64">
        <v>0</v>
      </c>
      <c r="AI42" s="65"/>
      <c r="AJ42" s="65"/>
      <c r="AK42" s="65"/>
      <c r="AL42" s="66"/>
      <c r="AM42" s="64">
        <f>IF(ISNUMBER(X42),X42,0)+IF(ISNUMBER(AC42),AC42,0)</f>
        <v>1437971</v>
      </c>
      <c r="AN42" s="65"/>
      <c r="AO42" s="65"/>
      <c r="AP42" s="65"/>
      <c r="AQ42" s="66"/>
      <c r="AR42" s="64">
        <v>1538293</v>
      </c>
      <c r="AS42" s="65"/>
      <c r="AT42" s="65"/>
      <c r="AU42" s="65"/>
      <c r="AV42" s="66"/>
      <c r="AW42" s="64">
        <v>0</v>
      </c>
      <c r="AX42" s="65"/>
      <c r="AY42" s="65"/>
      <c r="AZ42" s="65"/>
      <c r="BA42" s="66"/>
      <c r="BB42" s="64">
        <v>0</v>
      </c>
      <c r="BC42" s="65"/>
      <c r="BD42" s="65"/>
      <c r="BE42" s="65"/>
      <c r="BF42" s="66"/>
      <c r="BG42" s="67">
        <f>IF(ISNUMBER(AR42),AR42,0)+IF(ISNUMBER(AW42),AW42,0)</f>
        <v>1538293</v>
      </c>
      <c r="BH42" s="67"/>
      <c r="BI42" s="67"/>
      <c r="BJ42" s="67"/>
      <c r="BK42" s="67"/>
    </row>
    <row r="43" spans="1:79" s="4" customFormat="1" ht="12.75" customHeight="1">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c r="A45" s="76" t="s">
        <v>117</v>
      </c>
      <c r="B45" s="76"/>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76"/>
      <c r="BQ45" s="76"/>
      <c r="BR45" s="76"/>
      <c r="BS45" s="76"/>
      <c r="BT45" s="76"/>
      <c r="BU45" s="76"/>
      <c r="BV45" s="76"/>
      <c r="BW45" s="76"/>
      <c r="BX45" s="76"/>
      <c r="BY45" s="76"/>
      <c r="BZ45" s="9"/>
    </row>
    <row r="46" spans="1:79" ht="14.25" customHeight="1">
      <c r="A46" s="76" t="s">
        <v>252</v>
      </c>
      <c r="B46" s="7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6"/>
      <c r="BL46" s="76"/>
      <c r="BM46" s="76"/>
      <c r="BN46" s="76"/>
      <c r="BO46" s="76"/>
      <c r="BP46" s="76"/>
      <c r="BQ46" s="76"/>
      <c r="BR46" s="76"/>
      <c r="BS46" s="76"/>
      <c r="BT46" s="76"/>
      <c r="BU46" s="76"/>
      <c r="BV46" s="76"/>
      <c r="BW46" s="76"/>
      <c r="BX46" s="76"/>
      <c r="BY46" s="76"/>
    </row>
    <row r="47" spans="1:79" ht="15" customHeight="1">
      <c r="A47" s="77" t="s">
        <v>240</v>
      </c>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row>
    <row r="48" spans="1:79" ht="23.15" customHeight="1">
      <c r="A48" s="115" t="s">
        <v>118</v>
      </c>
      <c r="B48" s="116"/>
      <c r="C48" s="116"/>
      <c r="D48" s="117"/>
      <c r="E48" s="54" t="s">
        <v>19</v>
      </c>
      <c r="F48" s="54"/>
      <c r="G48" s="54"/>
      <c r="H48" s="54"/>
      <c r="I48" s="54"/>
      <c r="J48" s="54"/>
      <c r="K48" s="54"/>
      <c r="L48" s="54"/>
      <c r="M48" s="54"/>
      <c r="N48" s="54"/>
      <c r="O48" s="54"/>
      <c r="P48" s="54"/>
      <c r="Q48" s="54"/>
      <c r="R48" s="54"/>
      <c r="S48" s="54"/>
      <c r="T48" s="54"/>
      <c r="U48" s="85" t="s">
        <v>241</v>
      </c>
      <c r="V48" s="86"/>
      <c r="W48" s="86"/>
      <c r="X48" s="86"/>
      <c r="Y48" s="86"/>
      <c r="Z48" s="86"/>
      <c r="AA48" s="86"/>
      <c r="AB48" s="86"/>
      <c r="AC48" s="86"/>
      <c r="AD48" s="86"/>
      <c r="AE48" s="86"/>
      <c r="AF48" s="86"/>
      <c r="AG48" s="86"/>
      <c r="AH48" s="86"/>
      <c r="AI48" s="86"/>
      <c r="AJ48" s="86"/>
      <c r="AK48" s="86"/>
      <c r="AL48" s="86"/>
      <c r="AM48" s="87"/>
      <c r="AN48" s="85" t="s">
        <v>244</v>
      </c>
      <c r="AO48" s="86"/>
      <c r="AP48" s="86"/>
      <c r="AQ48" s="86"/>
      <c r="AR48" s="86"/>
      <c r="AS48" s="86"/>
      <c r="AT48" s="86"/>
      <c r="AU48" s="86"/>
      <c r="AV48" s="86"/>
      <c r="AW48" s="86"/>
      <c r="AX48" s="86"/>
      <c r="AY48" s="86"/>
      <c r="AZ48" s="86"/>
      <c r="BA48" s="86"/>
      <c r="BB48" s="86"/>
      <c r="BC48" s="86"/>
      <c r="BD48" s="86"/>
      <c r="BE48" s="86"/>
      <c r="BF48" s="87"/>
      <c r="BG48" s="85" t="s">
        <v>251</v>
      </c>
      <c r="BH48" s="86"/>
      <c r="BI48" s="86"/>
      <c r="BJ48" s="86"/>
      <c r="BK48" s="86"/>
      <c r="BL48" s="86"/>
      <c r="BM48" s="86"/>
      <c r="BN48" s="86"/>
      <c r="BO48" s="86"/>
      <c r="BP48" s="86"/>
      <c r="BQ48" s="86"/>
      <c r="BR48" s="86"/>
      <c r="BS48" s="86"/>
      <c r="BT48" s="86"/>
      <c r="BU48" s="86"/>
      <c r="BV48" s="86"/>
      <c r="BW48" s="86"/>
      <c r="BX48" s="86"/>
      <c r="BY48" s="87"/>
    </row>
    <row r="49" spans="1:79" ht="48.75" customHeight="1">
      <c r="A49" s="118"/>
      <c r="B49" s="119"/>
      <c r="C49" s="119"/>
      <c r="D49" s="120"/>
      <c r="E49" s="54"/>
      <c r="F49" s="54"/>
      <c r="G49" s="54"/>
      <c r="H49" s="54"/>
      <c r="I49" s="54"/>
      <c r="J49" s="54"/>
      <c r="K49" s="54"/>
      <c r="L49" s="54"/>
      <c r="M49" s="54"/>
      <c r="N49" s="54"/>
      <c r="O49" s="54"/>
      <c r="P49" s="54"/>
      <c r="Q49" s="54"/>
      <c r="R49" s="54"/>
      <c r="S49" s="54"/>
      <c r="T49" s="54"/>
      <c r="U49" s="85" t="s">
        <v>4</v>
      </c>
      <c r="V49" s="86"/>
      <c r="W49" s="86"/>
      <c r="X49" s="86"/>
      <c r="Y49" s="87"/>
      <c r="Z49" s="85" t="s">
        <v>3</v>
      </c>
      <c r="AA49" s="86"/>
      <c r="AB49" s="86"/>
      <c r="AC49" s="86"/>
      <c r="AD49" s="87"/>
      <c r="AE49" s="109" t="s">
        <v>116</v>
      </c>
      <c r="AF49" s="110"/>
      <c r="AG49" s="110"/>
      <c r="AH49" s="111"/>
      <c r="AI49" s="85" t="s">
        <v>5</v>
      </c>
      <c r="AJ49" s="86"/>
      <c r="AK49" s="86"/>
      <c r="AL49" s="86"/>
      <c r="AM49" s="87"/>
      <c r="AN49" s="85" t="s">
        <v>4</v>
      </c>
      <c r="AO49" s="86"/>
      <c r="AP49" s="86"/>
      <c r="AQ49" s="86"/>
      <c r="AR49" s="87"/>
      <c r="AS49" s="85" t="s">
        <v>3</v>
      </c>
      <c r="AT49" s="86"/>
      <c r="AU49" s="86"/>
      <c r="AV49" s="86"/>
      <c r="AW49" s="87"/>
      <c r="AX49" s="109" t="s">
        <v>116</v>
      </c>
      <c r="AY49" s="110"/>
      <c r="AZ49" s="110"/>
      <c r="BA49" s="111"/>
      <c r="BB49" s="85" t="s">
        <v>96</v>
      </c>
      <c r="BC49" s="86"/>
      <c r="BD49" s="86"/>
      <c r="BE49" s="86"/>
      <c r="BF49" s="87"/>
      <c r="BG49" s="85" t="s">
        <v>4</v>
      </c>
      <c r="BH49" s="86"/>
      <c r="BI49" s="86"/>
      <c r="BJ49" s="86"/>
      <c r="BK49" s="87"/>
      <c r="BL49" s="85" t="s">
        <v>3</v>
      </c>
      <c r="BM49" s="86"/>
      <c r="BN49" s="86"/>
      <c r="BO49" s="86"/>
      <c r="BP49" s="87"/>
      <c r="BQ49" s="109" t="s">
        <v>116</v>
      </c>
      <c r="BR49" s="110"/>
      <c r="BS49" s="110"/>
      <c r="BT49" s="111"/>
      <c r="BU49" s="85" t="s">
        <v>97</v>
      </c>
      <c r="BV49" s="86"/>
      <c r="BW49" s="86"/>
      <c r="BX49" s="86"/>
      <c r="BY49" s="87"/>
    </row>
    <row r="50" spans="1:79" ht="15" customHeight="1">
      <c r="A50" s="85">
        <v>1</v>
      </c>
      <c r="B50" s="86"/>
      <c r="C50" s="86"/>
      <c r="D50" s="87"/>
      <c r="E50" s="85">
        <v>2</v>
      </c>
      <c r="F50" s="86"/>
      <c r="G50" s="86"/>
      <c r="H50" s="86"/>
      <c r="I50" s="86"/>
      <c r="J50" s="86"/>
      <c r="K50" s="86"/>
      <c r="L50" s="86"/>
      <c r="M50" s="86"/>
      <c r="N50" s="86"/>
      <c r="O50" s="86"/>
      <c r="P50" s="86"/>
      <c r="Q50" s="86"/>
      <c r="R50" s="86"/>
      <c r="S50" s="86"/>
      <c r="T50" s="87"/>
      <c r="U50" s="85">
        <v>3</v>
      </c>
      <c r="V50" s="86"/>
      <c r="W50" s="86"/>
      <c r="X50" s="86"/>
      <c r="Y50" s="87"/>
      <c r="Z50" s="85">
        <v>4</v>
      </c>
      <c r="AA50" s="86"/>
      <c r="AB50" s="86"/>
      <c r="AC50" s="86"/>
      <c r="AD50" s="87"/>
      <c r="AE50" s="85">
        <v>5</v>
      </c>
      <c r="AF50" s="86"/>
      <c r="AG50" s="86"/>
      <c r="AH50" s="87"/>
      <c r="AI50" s="85">
        <v>6</v>
      </c>
      <c r="AJ50" s="86"/>
      <c r="AK50" s="86"/>
      <c r="AL50" s="86"/>
      <c r="AM50" s="87"/>
      <c r="AN50" s="85">
        <v>7</v>
      </c>
      <c r="AO50" s="86"/>
      <c r="AP50" s="86"/>
      <c r="AQ50" s="86"/>
      <c r="AR50" s="87"/>
      <c r="AS50" s="85">
        <v>8</v>
      </c>
      <c r="AT50" s="86"/>
      <c r="AU50" s="86"/>
      <c r="AV50" s="86"/>
      <c r="AW50" s="87"/>
      <c r="AX50" s="85">
        <v>9</v>
      </c>
      <c r="AY50" s="86"/>
      <c r="AZ50" s="86"/>
      <c r="BA50" s="87"/>
      <c r="BB50" s="85">
        <v>10</v>
      </c>
      <c r="BC50" s="86"/>
      <c r="BD50" s="86"/>
      <c r="BE50" s="86"/>
      <c r="BF50" s="87"/>
      <c r="BG50" s="85">
        <v>11</v>
      </c>
      <c r="BH50" s="86"/>
      <c r="BI50" s="86"/>
      <c r="BJ50" s="86"/>
      <c r="BK50" s="87"/>
      <c r="BL50" s="85">
        <v>12</v>
      </c>
      <c r="BM50" s="86"/>
      <c r="BN50" s="86"/>
      <c r="BO50" s="86"/>
      <c r="BP50" s="87"/>
      <c r="BQ50" s="85">
        <v>13</v>
      </c>
      <c r="BR50" s="86"/>
      <c r="BS50" s="86"/>
      <c r="BT50" s="87"/>
      <c r="BU50" s="85">
        <v>14</v>
      </c>
      <c r="BV50" s="86"/>
      <c r="BW50" s="86"/>
      <c r="BX50" s="86"/>
      <c r="BY50" s="87"/>
    </row>
    <row r="51" spans="1:79" s="1" customFormat="1" ht="12.75" hidden="1" customHeight="1">
      <c r="A51" s="100" t="s">
        <v>64</v>
      </c>
      <c r="B51" s="101"/>
      <c r="C51" s="101"/>
      <c r="D51" s="102"/>
      <c r="E51" s="100" t="s">
        <v>57</v>
      </c>
      <c r="F51" s="101"/>
      <c r="G51" s="101"/>
      <c r="H51" s="101"/>
      <c r="I51" s="101"/>
      <c r="J51" s="101"/>
      <c r="K51" s="101"/>
      <c r="L51" s="101"/>
      <c r="M51" s="101"/>
      <c r="N51" s="101"/>
      <c r="O51" s="101"/>
      <c r="P51" s="101"/>
      <c r="Q51" s="101"/>
      <c r="R51" s="101"/>
      <c r="S51" s="101"/>
      <c r="T51" s="102"/>
      <c r="U51" s="100" t="s">
        <v>65</v>
      </c>
      <c r="V51" s="101"/>
      <c r="W51" s="101"/>
      <c r="X51" s="101"/>
      <c r="Y51" s="102"/>
      <c r="Z51" s="100" t="s">
        <v>66</v>
      </c>
      <c r="AA51" s="101"/>
      <c r="AB51" s="101"/>
      <c r="AC51" s="101"/>
      <c r="AD51" s="102"/>
      <c r="AE51" s="100" t="s">
        <v>91</v>
      </c>
      <c r="AF51" s="101"/>
      <c r="AG51" s="101"/>
      <c r="AH51" s="102"/>
      <c r="AI51" s="106" t="s">
        <v>170</v>
      </c>
      <c r="AJ51" s="107"/>
      <c r="AK51" s="107"/>
      <c r="AL51" s="107"/>
      <c r="AM51" s="108"/>
      <c r="AN51" s="100" t="s">
        <v>67</v>
      </c>
      <c r="AO51" s="101"/>
      <c r="AP51" s="101"/>
      <c r="AQ51" s="101"/>
      <c r="AR51" s="102"/>
      <c r="AS51" s="100" t="s">
        <v>68</v>
      </c>
      <c r="AT51" s="101"/>
      <c r="AU51" s="101"/>
      <c r="AV51" s="101"/>
      <c r="AW51" s="102"/>
      <c r="AX51" s="100" t="s">
        <v>92</v>
      </c>
      <c r="AY51" s="101"/>
      <c r="AZ51" s="101"/>
      <c r="BA51" s="102"/>
      <c r="BB51" s="106" t="s">
        <v>170</v>
      </c>
      <c r="BC51" s="107"/>
      <c r="BD51" s="107"/>
      <c r="BE51" s="107"/>
      <c r="BF51" s="108"/>
      <c r="BG51" s="100" t="s">
        <v>58</v>
      </c>
      <c r="BH51" s="101"/>
      <c r="BI51" s="101"/>
      <c r="BJ51" s="101"/>
      <c r="BK51" s="102"/>
      <c r="BL51" s="100" t="s">
        <v>59</v>
      </c>
      <c r="BM51" s="101"/>
      <c r="BN51" s="101"/>
      <c r="BO51" s="101"/>
      <c r="BP51" s="102"/>
      <c r="BQ51" s="100" t="s">
        <v>93</v>
      </c>
      <c r="BR51" s="101"/>
      <c r="BS51" s="101"/>
      <c r="BT51" s="102"/>
      <c r="BU51" s="106" t="s">
        <v>170</v>
      </c>
      <c r="BV51" s="107"/>
      <c r="BW51" s="107"/>
      <c r="BX51" s="107"/>
      <c r="BY51" s="108"/>
      <c r="CA51" t="s">
        <v>25</v>
      </c>
    </row>
    <row r="52" spans="1:79" s="25" customFormat="1" ht="12.75" customHeight="1">
      <c r="A52" s="50">
        <v>2111</v>
      </c>
      <c r="B52" s="51"/>
      <c r="C52" s="51"/>
      <c r="D52" s="52"/>
      <c r="E52" s="35" t="s">
        <v>175</v>
      </c>
      <c r="F52" s="36"/>
      <c r="G52" s="36"/>
      <c r="H52" s="36"/>
      <c r="I52" s="36"/>
      <c r="J52" s="36"/>
      <c r="K52" s="36"/>
      <c r="L52" s="36"/>
      <c r="M52" s="36"/>
      <c r="N52" s="36"/>
      <c r="O52" s="36"/>
      <c r="P52" s="36"/>
      <c r="Q52" s="36"/>
      <c r="R52" s="36"/>
      <c r="S52" s="36"/>
      <c r="T52" s="37"/>
      <c r="U52" s="61">
        <v>807629.88</v>
      </c>
      <c r="V52" s="62"/>
      <c r="W52" s="62"/>
      <c r="X52" s="62"/>
      <c r="Y52" s="63"/>
      <c r="Z52" s="61">
        <v>0</v>
      </c>
      <c r="AA52" s="62"/>
      <c r="AB52" s="62"/>
      <c r="AC52" s="62"/>
      <c r="AD52" s="63"/>
      <c r="AE52" s="61">
        <v>0</v>
      </c>
      <c r="AF52" s="62"/>
      <c r="AG52" s="62"/>
      <c r="AH52" s="63"/>
      <c r="AI52" s="61">
        <f t="shared" ref="AI52:AI62" si="0">IF(ISNUMBER(U52),U52,0)+IF(ISNUMBER(Z52),Z52,0)</f>
        <v>807629.88</v>
      </c>
      <c r="AJ52" s="62"/>
      <c r="AK52" s="62"/>
      <c r="AL52" s="62"/>
      <c r="AM52" s="63"/>
      <c r="AN52" s="61">
        <v>926958</v>
      </c>
      <c r="AO52" s="62"/>
      <c r="AP52" s="62"/>
      <c r="AQ52" s="62"/>
      <c r="AR52" s="63"/>
      <c r="AS52" s="61">
        <v>0</v>
      </c>
      <c r="AT52" s="62"/>
      <c r="AU52" s="62"/>
      <c r="AV52" s="62"/>
      <c r="AW52" s="63"/>
      <c r="AX52" s="61">
        <v>0</v>
      </c>
      <c r="AY52" s="62"/>
      <c r="AZ52" s="62"/>
      <c r="BA52" s="63"/>
      <c r="BB52" s="61">
        <f t="shared" ref="BB52:BB62" si="1">IF(ISNUMBER(AN52),AN52,0)+IF(ISNUMBER(AS52),AS52,0)</f>
        <v>926958</v>
      </c>
      <c r="BC52" s="62"/>
      <c r="BD52" s="62"/>
      <c r="BE52" s="62"/>
      <c r="BF52" s="63"/>
      <c r="BG52" s="61">
        <v>963966</v>
      </c>
      <c r="BH52" s="62"/>
      <c r="BI52" s="62"/>
      <c r="BJ52" s="62"/>
      <c r="BK52" s="63"/>
      <c r="BL52" s="61">
        <v>0</v>
      </c>
      <c r="BM52" s="62"/>
      <c r="BN52" s="62"/>
      <c r="BO52" s="62"/>
      <c r="BP52" s="63"/>
      <c r="BQ52" s="61">
        <v>0</v>
      </c>
      <c r="BR52" s="62"/>
      <c r="BS52" s="62"/>
      <c r="BT52" s="63"/>
      <c r="BU52" s="61">
        <f t="shared" ref="BU52:BU62" si="2">IF(ISNUMBER(BG52),BG52,0)+IF(ISNUMBER(BL52),BL52,0)</f>
        <v>963966</v>
      </c>
      <c r="BV52" s="62"/>
      <c r="BW52" s="62"/>
      <c r="BX52" s="62"/>
      <c r="BY52" s="63"/>
      <c r="CA52" s="25" t="s">
        <v>26</v>
      </c>
    </row>
    <row r="53" spans="1:79" s="25" customFormat="1" ht="12.75" customHeight="1">
      <c r="A53" s="50">
        <v>2120</v>
      </c>
      <c r="B53" s="51"/>
      <c r="C53" s="51"/>
      <c r="D53" s="52"/>
      <c r="E53" s="35" t="s">
        <v>176</v>
      </c>
      <c r="F53" s="36"/>
      <c r="G53" s="36"/>
      <c r="H53" s="36"/>
      <c r="I53" s="36"/>
      <c r="J53" s="36"/>
      <c r="K53" s="36"/>
      <c r="L53" s="36"/>
      <c r="M53" s="36"/>
      <c r="N53" s="36"/>
      <c r="O53" s="36"/>
      <c r="P53" s="36"/>
      <c r="Q53" s="36"/>
      <c r="R53" s="36"/>
      <c r="S53" s="36"/>
      <c r="T53" s="37"/>
      <c r="U53" s="61">
        <v>179683.43</v>
      </c>
      <c r="V53" s="62"/>
      <c r="W53" s="62"/>
      <c r="X53" s="62"/>
      <c r="Y53" s="63"/>
      <c r="Z53" s="61">
        <v>0</v>
      </c>
      <c r="AA53" s="62"/>
      <c r="AB53" s="62"/>
      <c r="AC53" s="62"/>
      <c r="AD53" s="63"/>
      <c r="AE53" s="61">
        <v>0</v>
      </c>
      <c r="AF53" s="62"/>
      <c r="AG53" s="62"/>
      <c r="AH53" s="63"/>
      <c r="AI53" s="61">
        <f t="shared" si="0"/>
        <v>179683.43</v>
      </c>
      <c r="AJ53" s="62"/>
      <c r="AK53" s="62"/>
      <c r="AL53" s="62"/>
      <c r="AM53" s="63"/>
      <c r="AN53" s="61">
        <v>203931</v>
      </c>
      <c r="AO53" s="62"/>
      <c r="AP53" s="62"/>
      <c r="AQ53" s="62"/>
      <c r="AR53" s="63"/>
      <c r="AS53" s="61">
        <v>0</v>
      </c>
      <c r="AT53" s="62"/>
      <c r="AU53" s="62"/>
      <c r="AV53" s="62"/>
      <c r="AW53" s="63"/>
      <c r="AX53" s="61">
        <v>0</v>
      </c>
      <c r="AY53" s="62"/>
      <c r="AZ53" s="62"/>
      <c r="BA53" s="63"/>
      <c r="BB53" s="61">
        <f t="shared" si="1"/>
        <v>203931</v>
      </c>
      <c r="BC53" s="62"/>
      <c r="BD53" s="62"/>
      <c r="BE53" s="62"/>
      <c r="BF53" s="63"/>
      <c r="BG53" s="61">
        <v>212073</v>
      </c>
      <c r="BH53" s="62"/>
      <c r="BI53" s="62"/>
      <c r="BJ53" s="62"/>
      <c r="BK53" s="63"/>
      <c r="BL53" s="61">
        <v>0</v>
      </c>
      <c r="BM53" s="62"/>
      <c r="BN53" s="62"/>
      <c r="BO53" s="62"/>
      <c r="BP53" s="63"/>
      <c r="BQ53" s="61">
        <v>0</v>
      </c>
      <c r="BR53" s="62"/>
      <c r="BS53" s="62"/>
      <c r="BT53" s="63"/>
      <c r="BU53" s="61">
        <f t="shared" si="2"/>
        <v>212073</v>
      </c>
      <c r="BV53" s="62"/>
      <c r="BW53" s="62"/>
      <c r="BX53" s="62"/>
      <c r="BY53" s="63"/>
    </row>
    <row r="54" spans="1:79" s="25" customFormat="1" ht="12.75" customHeight="1">
      <c r="A54" s="50">
        <v>2210</v>
      </c>
      <c r="B54" s="51"/>
      <c r="C54" s="51"/>
      <c r="D54" s="52"/>
      <c r="E54" s="35" t="s">
        <v>177</v>
      </c>
      <c r="F54" s="36"/>
      <c r="G54" s="36"/>
      <c r="H54" s="36"/>
      <c r="I54" s="36"/>
      <c r="J54" s="36"/>
      <c r="K54" s="36"/>
      <c r="L54" s="36"/>
      <c r="M54" s="36"/>
      <c r="N54" s="36"/>
      <c r="O54" s="36"/>
      <c r="P54" s="36"/>
      <c r="Q54" s="36"/>
      <c r="R54" s="36"/>
      <c r="S54" s="36"/>
      <c r="T54" s="37"/>
      <c r="U54" s="61">
        <v>41313.699999999997</v>
      </c>
      <c r="V54" s="62"/>
      <c r="W54" s="62"/>
      <c r="X54" s="62"/>
      <c r="Y54" s="63"/>
      <c r="Z54" s="61">
        <v>0</v>
      </c>
      <c r="AA54" s="62"/>
      <c r="AB54" s="62"/>
      <c r="AC54" s="62"/>
      <c r="AD54" s="63"/>
      <c r="AE54" s="61">
        <v>0</v>
      </c>
      <c r="AF54" s="62"/>
      <c r="AG54" s="62"/>
      <c r="AH54" s="63"/>
      <c r="AI54" s="61">
        <f t="shared" si="0"/>
        <v>41313.699999999997</v>
      </c>
      <c r="AJ54" s="62"/>
      <c r="AK54" s="62"/>
      <c r="AL54" s="62"/>
      <c r="AM54" s="63"/>
      <c r="AN54" s="61">
        <v>28890</v>
      </c>
      <c r="AO54" s="62"/>
      <c r="AP54" s="62"/>
      <c r="AQ54" s="62"/>
      <c r="AR54" s="63"/>
      <c r="AS54" s="61">
        <v>0</v>
      </c>
      <c r="AT54" s="62"/>
      <c r="AU54" s="62"/>
      <c r="AV54" s="62"/>
      <c r="AW54" s="63"/>
      <c r="AX54" s="61">
        <v>0</v>
      </c>
      <c r="AY54" s="62"/>
      <c r="AZ54" s="62"/>
      <c r="BA54" s="63"/>
      <c r="BB54" s="61">
        <f t="shared" si="1"/>
        <v>28890</v>
      </c>
      <c r="BC54" s="62"/>
      <c r="BD54" s="62"/>
      <c r="BE54" s="62"/>
      <c r="BF54" s="63"/>
      <c r="BG54" s="61">
        <v>25660</v>
      </c>
      <c r="BH54" s="62"/>
      <c r="BI54" s="62"/>
      <c r="BJ54" s="62"/>
      <c r="BK54" s="63"/>
      <c r="BL54" s="61">
        <v>0</v>
      </c>
      <c r="BM54" s="62"/>
      <c r="BN54" s="62"/>
      <c r="BO54" s="62"/>
      <c r="BP54" s="63"/>
      <c r="BQ54" s="61">
        <v>0</v>
      </c>
      <c r="BR54" s="62"/>
      <c r="BS54" s="62"/>
      <c r="BT54" s="63"/>
      <c r="BU54" s="61">
        <f t="shared" si="2"/>
        <v>25660</v>
      </c>
      <c r="BV54" s="62"/>
      <c r="BW54" s="62"/>
      <c r="BX54" s="62"/>
      <c r="BY54" s="63"/>
    </row>
    <row r="55" spans="1:79" s="25" customFormat="1" ht="12.75" customHeight="1">
      <c r="A55" s="50">
        <v>2240</v>
      </c>
      <c r="B55" s="51"/>
      <c r="C55" s="51"/>
      <c r="D55" s="52"/>
      <c r="E55" s="35" t="s">
        <v>178</v>
      </c>
      <c r="F55" s="36"/>
      <c r="G55" s="36"/>
      <c r="H55" s="36"/>
      <c r="I55" s="36"/>
      <c r="J55" s="36"/>
      <c r="K55" s="36"/>
      <c r="L55" s="36"/>
      <c r="M55" s="36"/>
      <c r="N55" s="36"/>
      <c r="O55" s="36"/>
      <c r="P55" s="36"/>
      <c r="Q55" s="36"/>
      <c r="R55" s="36"/>
      <c r="S55" s="36"/>
      <c r="T55" s="37"/>
      <c r="U55" s="61">
        <v>80436.149999999994</v>
      </c>
      <c r="V55" s="62"/>
      <c r="W55" s="62"/>
      <c r="X55" s="62"/>
      <c r="Y55" s="63"/>
      <c r="Z55" s="61">
        <v>0</v>
      </c>
      <c r="AA55" s="62"/>
      <c r="AB55" s="62"/>
      <c r="AC55" s="62"/>
      <c r="AD55" s="63"/>
      <c r="AE55" s="61">
        <v>0</v>
      </c>
      <c r="AF55" s="62"/>
      <c r="AG55" s="62"/>
      <c r="AH55" s="63"/>
      <c r="AI55" s="61">
        <f t="shared" si="0"/>
        <v>80436.149999999994</v>
      </c>
      <c r="AJ55" s="62"/>
      <c r="AK55" s="62"/>
      <c r="AL55" s="62"/>
      <c r="AM55" s="63"/>
      <c r="AN55" s="61">
        <v>54000</v>
      </c>
      <c r="AO55" s="62"/>
      <c r="AP55" s="62"/>
      <c r="AQ55" s="62"/>
      <c r="AR55" s="63"/>
      <c r="AS55" s="61">
        <v>0</v>
      </c>
      <c r="AT55" s="62"/>
      <c r="AU55" s="62"/>
      <c r="AV55" s="62"/>
      <c r="AW55" s="63"/>
      <c r="AX55" s="61">
        <v>0</v>
      </c>
      <c r="AY55" s="62"/>
      <c r="AZ55" s="62"/>
      <c r="BA55" s="63"/>
      <c r="BB55" s="61">
        <f t="shared" si="1"/>
        <v>54000</v>
      </c>
      <c r="BC55" s="62"/>
      <c r="BD55" s="62"/>
      <c r="BE55" s="62"/>
      <c r="BF55" s="63"/>
      <c r="BG55" s="61">
        <v>87742</v>
      </c>
      <c r="BH55" s="62"/>
      <c r="BI55" s="62"/>
      <c r="BJ55" s="62"/>
      <c r="BK55" s="63"/>
      <c r="BL55" s="61">
        <v>0</v>
      </c>
      <c r="BM55" s="62"/>
      <c r="BN55" s="62"/>
      <c r="BO55" s="62"/>
      <c r="BP55" s="63"/>
      <c r="BQ55" s="61">
        <v>0</v>
      </c>
      <c r="BR55" s="62"/>
      <c r="BS55" s="62"/>
      <c r="BT55" s="63"/>
      <c r="BU55" s="61">
        <f t="shared" si="2"/>
        <v>87742</v>
      </c>
      <c r="BV55" s="62"/>
      <c r="BW55" s="62"/>
      <c r="BX55" s="62"/>
      <c r="BY55" s="63"/>
    </row>
    <row r="56" spans="1:79" s="25" customFormat="1" ht="12.75" customHeight="1">
      <c r="A56" s="50">
        <v>2250</v>
      </c>
      <c r="B56" s="51"/>
      <c r="C56" s="51"/>
      <c r="D56" s="52"/>
      <c r="E56" s="35" t="s">
        <v>179</v>
      </c>
      <c r="F56" s="36"/>
      <c r="G56" s="36"/>
      <c r="H56" s="36"/>
      <c r="I56" s="36"/>
      <c r="J56" s="36"/>
      <c r="K56" s="36"/>
      <c r="L56" s="36"/>
      <c r="M56" s="36"/>
      <c r="N56" s="36"/>
      <c r="O56" s="36"/>
      <c r="P56" s="36"/>
      <c r="Q56" s="36"/>
      <c r="R56" s="36"/>
      <c r="S56" s="36"/>
      <c r="T56" s="37"/>
      <c r="U56" s="61">
        <v>908</v>
      </c>
      <c r="V56" s="62"/>
      <c r="W56" s="62"/>
      <c r="X56" s="62"/>
      <c r="Y56" s="63"/>
      <c r="Z56" s="61">
        <v>0</v>
      </c>
      <c r="AA56" s="62"/>
      <c r="AB56" s="62"/>
      <c r="AC56" s="62"/>
      <c r="AD56" s="63"/>
      <c r="AE56" s="61">
        <v>0</v>
      </c>
      <c r="AF56" s="62"/>
      <c r="AG56" s="62"/>
      <c r="AH56" s="63"/>
      <c r="AI56" s="61">
        <f t="shared" si="0"/>
        <v>908</v>
      </c>
      <c r="AJ56" s="62"/>
      <c r="AK56" s="62"/>
      <c r="AL56" s="62"/>
      <c r="AM56" s="63"/>
      <c r="AN56" s="61">
        <v>1140</v>
      </c>
      <c r="AO56" s="62"/>
      <c r="AP56" s="62"/>
      <c r="AQ56" s="62"/>
      <c r="AR56" s="63"/>
      <c r="AS56" s="61">
        <v>0</v>
      </c>
      <c r="AT56" s="62"/>
      <c r="AU56" s="62"/>
      <c r="AV56" s="62"/>
      <c r="AW56" s="63"/>
      <c r="AX56" s="61">
        <v>0</v>
      </c>
      <c r="AY56" s="62"/>
      <c r="AZ56" s="62"/>
      <c r="BA56" s="63"/>
      <c r="BB56" s="61">
        <f t="shared" si="1"/>
        <v>1140</v>
      </c>
      <c r="BC56" s="62"/>
      <c r="BD56" s="62"/>
      <c r="BE56" s="62"/>
      <c r="BF56" s="63"/>
      <c r="BG56" s="61">
        <v>1083</v>
      </c>
      <c r="BH56" s="62"/>
      <c r="BI56" s="62"/>
      <c r="BJ56" s="62"/>
      <c r="BK56" s="63"/>
      <c r="BL56" s="61">
        <v>0</v>
      </c>
      <c r="BM56" s="62"/>
      <c r="BN56" s="62"/>
      <c r="BO56" s="62"/>
      <c r="BP56" s="63"/>
      <c r="BQ56" s="61">
        <v>0</v>
      </c>
      <c r="BR56" s="62"/>
      <c r="BS56" s="62"/>
      <c r="BT56" s="63"/>
      <c r="BU56" s="61">
        <f t="shared" si="2"/>
        <v>1083</v>
      </c>
      <c r="BV56" s="62"/>
      <c r="BW56" s="62"/>
      <c r="BX56" s="62"/>
      <c r="BY56" s="63"/>
    </row>
    <row r="57" spans="1:79" s="25" customFormat="1" ht="12.75" customHeight="1">
      <c r="A57" s="50">
        <v>2271</v>
      </c>
      <c r="B57" s="51"/>
      <c r="C57" s="51"/>
      <c r="D57" s="52"/>
      <c r="E57" s="35" t="s">
        <v>180</v>
      </c>
      <c r="F57" s="36"/>
      <c r="G57" s="36"/>
      <c r="H57" s="36"/>
      <c r="I57" s="36"/>
      <c r="J57" s="36"/>
      <c r="K57" s="36"/>
      <c r="L57" s="36"/>
      <c r="M57" s="36"/>
      <c r="N57" s="36"/>
      <c r="O57" s="36"/>
      <c r="P57" s="36"/>
      <c r="Q57" s="36"/>
      <c r="R57" s="36"/>
      <c r="S57" s="36"/>
      <c r="T57" s="37"/>
      <c r="U57" s="61">
        <v>33170.43</v>
      </c>
      <c r="V57" s="62"/>
      <c r="W57" s="62"/>
      <c r="X57" s="62"/>
      <c r="Y57" s="63"/>
      <c r="Z57" s="61">
        <v>0</v>
      </c>
      <c r="AA57" s="62"/>
      <c r="AB57" s="62"/>
      <c r="AC57" s="62"/>
      <c r="AD57" s="63"/>
      <c r="AE57" s="61">
        <v>0</v>
      </c>
      <c r="AF57" s="62"/>
      <c r="AG57" s="62"/>
      <c r="AH57" s="63"/>
      <c r="AI57" s="61">
        <f t="shared" si="0"/>
        <v>33170.43</v>
      </c>
      <c r="AJ57" s="62"/>
      <c r="AK57" s="62"/>
      <c r="AL57" s="62"/>
      <c r="AM57" s="63"/>
      <c r="AN57" s="61">
        <v>36450</v>
      </c>
      <c r="AO57" s="62"/>
      <c r="AP57" s="62"/>
      <c r="AQ57" s="62"/>
      <c r="AR57" s="63"/>
      <c r="AS57" s="61">
        <v>0</v>
      </c>
      <c r="AT57" s="62"/>
      <c r="AU57" s="62"/>
      <c r="AV57" s="62"/>
      <c r="AW57" s="63"/>
      <c r="AX57" s="61">
        <v>0</v>
      </c>
      <c r="AY57" s="62"/>
      <c r="AZ57" s="62"/>
      <c r="BA57" s="63"/>
      <c r="BB57" s="61">
        <f t="shared" si="1"/>
        <v>36450</v>
      </c>
      <c r="BC57" s="62"/>
      <c r="BD57" s="62"/>
      <c r="BE57" s="62"/>
      <c r="BF57" s="63"/>
      <c r="BG57" s="61">
        <v>42024</v>
      </c>
      <c r="BH57" s="62"/>
      <c r="BI57" s="62"/>
      <c r="BJ57" s="62"/>
      <c r="BK57" s="63"/>
      <c r="BL57" s="61">
        <v>0</v>
      </c>
      <c r="BM57" s="62"/>
      <c r="BN57" s="62"/>
      <c r="BO57" s="62"/>
      <c r="BP57" s="63"/>
      <c r="BQ57" s="61">
        <v>0</v>
      </c>
      <c r="BR57" s="62"/>
      <c r="BS57" s="62"/>
      <c r="BT57" s="63"/>
      <c r="BU57" s="61">
        <f t="shared" si="2"/>
        <v>42024</v>
      </c>
      <c r="BV57" s="62"/>
      <c r="BW57" s="62"/>
      <c r="BX57" s="62"/>
      <c r="BY57" s="63"/>
    </row>
    <row r="58" spans="1:79" s="25" customFormat="1" ht="12.75" customHeight="1">
      <c r="A58" s="50">
        <v>2272</v>
      </c>
      <c r="B58" s="51"/>
      <c r="C58" s="51"/>
      <c r="D58" s="52"/>
      <c r="E58" s="35" t="s">
        <v>181</v>
      </c>
      <c r="F58" s="36"/>
      <c r="G58" s="36"/>
      <c r="H58" s="36"/>
      <c r="I58" s="36"/>
      <c r="J58" s="36"/>
      <c r="K58" s="36"/>
      <c r="L58" s="36"/>
      <c r="M58" s="36"/>
      <c r="N58" s="36"/>
      <c r="O58" s="36"/>
      <c r="P58" s="36"/>
      <c r="Q58" s="36"/>
      <c r="R58" s="36"/>
      <c r="S58" s="36"/>
      <c r="T58" s="37"/>
      <c r="U58" s="61">
        <v>540.45000000000005</v>
      </c>
      <c r="V58" s="62"/>
      <c r="W58" s="62"/>
      <c r="X58" s="62"/>
      <c r="Y58" s="63"/>
      <c r="Z58" s="61">
        <v>0</v>
      </c>
      <c r="AA58" s="62"/>
      <c r="AB58" s="62"/>
      <c r="AC58" s="62"/>
      <c r="AD58" s="63"/>
      <c r="AE58" s="61">
        <v>0</v>
      </c>
      <c r="AF58" s="62"/>
      <c r="AG58" s="62"/>
      <c r="AH58" s="63"/>
      <c r="AI58" s="61">
        <f t="shared" si="0"/>
        <v>540.45000000000005</v>
      </c>
      <c r="AJ58" s="62"/>
      <c r="AK58" s="62"/>
      <c r="AL58" s="62"/>
      <c r="AM58" s="63"/>
      <c r="AN58" s="61">
        <v>636</v>
      </c>
      <c r="AO58" s="62"/>
      <c r="AP58" s="62"/>
      <c r="AQ58" s="62"/>
      <c r="AR58" s="63"/>
      <c r="AS58" s="61">
        <v>0</v>
      </c>
      <c r="AT58" s="62"/>
      <c r="AU58" s="62"/>
      <c r="AV58" s="62"/>
      <c r="AW58" s="63"/>
      <c r="AX58" s="61">
        <v>0</v>
      </c>
      <c r="AY58" s="62"/>
      <c r="AZ58" s="62"/>
      <c r="BA58" s="63"/>
      <c r="BB58" s="61">
        <f t="shared" si="1"/>
        <v>636</v>
      </c>
      <c r="BC58" s="62"/>
      <c r="BD58" s="62"/>
      <c r="BE58" s="62"/>
      <c r="BF58" s="63"/>
      <c r="BG58" s="61">
        <v>919</v>
      </c>
      <c r="BH58" s="62"/>
      <c r="BI58" s="62"/>
      <c r="BJ58" s="62"/>
      <c r="BK58" s="63"/>
      <c r="BL58" s="61">
        <v>0</v>
      </c>
      <c r="BM58" s="62"/>
      <c r="BN58" s="62"/>
      <c r="BO58" s="62"/>
      <c r="BP58" s="63"/>
      <c r="BQ58" s="61">
        <v>0</v>
      </c>
      <c r="BR58" s="62"/>
      <c r="BS58" s="62"/>
      <c r="BT58" s="63"/>
      <c r="BU58" s="61">
        <f t="shared" si="2"/>
        <v>919</v>
      </c>
      <c r="BV58" s="62"/>
      <c r="BW58" s="62"/>
      <c r="BX58" s="62"/>
      <c r="BY58" s="63"/>
    </row>
    <row r="59" spans="1:79" s="25" customFormat="1" ht="12.75" customHeight="1">
      <c r="A59" s="50">
        <v>2273</v>
      </c>
      <c r="B59" s="51"/>
      <c r="C59" s="51"/>
      <c r="D59" s="52"/>
      <c r="E59" s="35" t="s">
        <v>182</v>
      </c>
      <c r="F59" s="36"/>
      <c r="G59" s="36"/>
      <c r="H59" s="36"/>
      <c r="I59" s="36"/>
      <c r="J59" s="36"/>
      <c r="K59" s="36"/>
      <c r="L59" s="36"/>
      <c r="M59" s="36"/>
      <c r="N59" s="36"/>
      <c r="O59" s="36"/>
      <c r="P59" s="36"/>
      <c r="Q59" s="36"/>
      <c r="R59" s="36"/>
      <c r="S59" s="36"/>
      <c r="T59" s="37"/>
      <c r="U59" s="61">
        <v>5841.33</v>
      </c>
      <c r="V59" s="62"/>
      <c r="W59" s="62"/>
      <c r="X59" s="62"/>
      <c r="Y59" s="63"/>
      <c r="Z59" s="61">
        <v>0</v>
      </c>
      <c r="AA59" s="62"/>
      <c r="AB59" s="62"/>
      <c r="AC59" s="62"/>
      <c r="AD59" s="63"/>
      <c r="AE59" s="61">
        <v>0</v>
      </c>
      <c r="AF59" s="62"/>
      <c r="AG59" s="62"/>
      <c r="AH59" s="63"/>
      <c r="AI59" s="61">
        <f t="shared" si="0"/>
        <v>5841.33</v>
      </c>
      <c r="AJ59" s="62"/>
      <c r="AK59" s="62"/>
      <c r="AL59" s="62"/>
      <c r="AM59" s="63"/>
      <c r="AN59" s="61">
        <v>7392</v>
      </c>
      <c r="AO59" s="62"/>
      <c r="AP59" s="62"/>
      <c r="AQ59" s="62"/>
      <c r="AR59" s="63"/>
      <c r="AS59" s="61">
        <v>0</v>
      </c>
      <c r="AT59" s="62"/>
      <c r="AU59" s="62"/>
      <c r="AV59" s="62"/>
      <c r="AW59" s="63"/>
      <c r="AX59" s="61">
        <v>0</v>
      </c>
      <c r="AY59" s="62"/>
      <c r="AZ59" s="62"/>
      <c r="BA59" s="63"/>
      <c r="BB59" s="61">
        <f t="shared" si="1"/>
        <v>7392</v>
      </c>
      <c r="BC59" s="62"/>
      <c r="BD59" s="62"/>
      <c r="BE59" s="62"/>
      <c r="BF59" s="63"/>
      <c r="BG59" s="61">
        <v>6925</v>
      </c>
      <c r="BH59" s="62"/>
      <c r="BI59" s="62"/>
      <c r="BJ59" s="62"/>
      <c r="BK59" s="63"/>
      <c r="BL59" s="61">
        <v>0</v>
      </c>
      <c r="BM59" s="62"/>
      <c r="BN59" s="62"/>
      <c r="BO59" s="62"/>
      <c r="BP59" s="63"/>
      <c r="BQ59" s="61">
        <v>0</v>
      </c>
      <c r="BR59" s="62"/>
      <c r="BS59" s="62"/>
      <c r="BT59" s="63"/>
      <c r="BU59" s="61">
        <f t="shared" si="2"/>
        <v>6925</v>
      </c>
      <c r="BV59" s="62"/>
      <c r="BW59" s="62"/>
      <c r="BX59" s="62"/>
      <c r="BY59" s="63"/>
    </row>
    <row r="60" spans="1:79" s="25" customFormat="1" ht="25" customHeight="1">
      <c r="A60" s="50">
        <v>3110</v>
      </c>
      <c r="B60" s="51"/>
      <c r="C60" s="51"/>
      <c r="D60" s="52"/>
      <c r="E60" s="35" t="s">
        <v>183</v>
      </c>
      <c r="F60" s="36"/>
      <c r="G60" s="36"/>
      <c r="H60" s="36"/>
      <c r="I60" s="36"/>
      <c r="J60" s="36"/>
      <c r="K60" s="36"/>
      <c r="L60" s="36"/>
      <c r="M60" s="36"/>
      <c r="N60" s="36"/>
      <c r="O60" s="36"/>
      <c r="P60" s="36"/>
      <c r="Q60" s="36"/>
      <c r="R60" s="36"/>
      <c r="S60" s="36"/>
      <c r="T60" s="37"/>
      <c r="U60" s="61">
        <v>0</v>
      </c>
      <c r="V60" s="62"/>
      <c r="W60" s="62"/>
      <c r="X60" s="62"/>
      <c r="Y60" s="63"/>
      <c r="Z60" s="61">
        <v>14850</v>
      </c>
      <c r="AA60" s="62"/>
      <c r="AB60" s="62"/>
      <c r="AC60" s="62"/>
      <c r="AD60" s="63"/>
      <c r="AE60" s="61">
        <v>14850</v>
      </c>
      <c r="AF60" s="62"/>
      <c r="AG60" s="62"/>
      <c r="AH60" s="63"/>
      <c r="AI60" s="61">
        <f t="shared" si="0"/>
        <v>14850</v>
      </c>
      <c r="AJ60" s="62"/>
      <c r="AK60" s="62"/>
      <c r="AL60" s="62"/>
      <c r="AM60" s="63"/>
      <c r="AN60" s="61">
        <v>0</v>
      </c>
      <c r="AO60" s="62"/>
      <c r="AP60" s="62"/>
      <c r="AQ60" s="62"/>
      <c r="AR60" s="63"/>
      <c r="AS60" s="61">
        <v>0</v>
      </c>
      <c r="AT60" s="62"/>
      <c r="AU60" s="62"/>
      <c r="AV60" s="62"/>
      <c r="AW60" s="63"/>
      <c r="AX60" s="61">
        <v>0</v>
      </c>
      <c r="AY60" s="62"/>
      <c r="AZ60" s="62"/>
      <c r="BA60" s="63"/>
      <c r="BB60" s="61">
        <f t="shared" si="1"/>
        <v>0</v>
      </c>
      <c r="BC60" s="62"/>
      <c r="BD60" s="62"/>
      <c r="BE60" s="62"/>
      <c r="BF60" s="63"/>
      <c r="BG60" s="61">
        <v>0</v>
      </c>
      <c r="BH60" s="62"/>
      <c r="BI60" s="62"/>
      <c r="BJ60" s="62"/>
      <c r="BK60" s="63"/>
      <c r="BL60" s="61">
        <v>0</v>
      </c>
      <c r="BM60" s="62"/>
      <c r="BN60" s="62"/>
      <c r="BO60" s="62"/>
      <c r="BP60" s="63"/>
      <c r="BQ60" s="61">
        <v>0</v>
      </c>
      <c r="BR60" s="62"/>
      <c r="BS60" s="62"/>
      <c r="BT60" s="63"/>
      <c r="BU60" s="61">
        <f t="shared" si="2"/>
        <v>0</v>
      </c>
      <c r="BV60" s="62"/>
      <c r="BW60" s="62"/>
      <c r="BX60" s="62"/>
      <c r="BY60" s="63"/>
    </row>
    <row r="61" spans="1:79" s="25" customFormat="1" ht="12.75" customHeight="1">
      <c r="A61" s="50">
        <v>3132</v>
      </c>
      <c r="B61" s="51"/>
      <c r="C61" s="51"/>
      <c r="D61" s="52"/>
      <c r="E61" s="35" t="s">
        <v>184</v>
      </c>
      <c r="F61" s="36"/>
      <c r="G61" s="36"/>
      <c r="H61" s="36"/>
      <c r="I61" s="36"/>
      <c r="J61" s="36"/>
      <c r="K61" s="36"/>
      <c r="L61" s="36"/>
      <c r="M61" s="36"/>
      <c r="N61" s="36"/>
      <c r="O61" s="36"/>
      <c r="P61" s="36"/>
      <c r="Q61" s="36"/>
      <c r="R61" s="36"/>
      <c r="S61" s="36"/>
      <c r="T61" s="37"/>
      <c r="U61" s="61">
        <v>0</v>
      </c>
      <c r="V61" s="62"/>
      <c r="W61" s="62"/>
      <c r="X61" s="62"/>
      <c r="Y61" s="63"/>
      <c r="Z61" s="61">
        <v>720076.65</v>
      </c>
      <c r="AA61" s="62"/>
      <c r="AB61" s="62"/>
      <c r="AC61" s="62"/>
      <c r="AD61" s="63"/>
      <c r="AE61" s="61">
        <v>720076.65</v>
      </c>
      <c r="AF61" s="62"/>
      <c r="AG61" s="62"/>
      <c r="AH61" s="63"/>
      <c r="AI61" s="61">
        <f t="shared" si="0"/>
        <v>720076.65</v>
      </c>
      <c r="AJ61" s="62"/>
      <c r="AK61" s="62"/>
      <c r="AL61" s="62"/>
      <c r="AM61" s="63"/>
      <c r="AN61" s="61">
        <v>0</v>
      </c>
      <c r="AO61" s="62"/>
      <c r="AP61" s="62"/>
      <c r="AQ61" s="62"/>
      <c r="AR61" s="63"/>
      <c r="AS61" s="61">
        <v>0</v>
      </c>
      <c r="AT61" s="62"/>
      <c r="AU61" s="62"/>
      <c r="AV61" s="62"/>
      <c r="AW61" s="63"/>
      <c r="AX61" s="61">
        <v>0</v>
      </c>
      <c r="AY61" s="62"/>
      <c r="AZ61" s="62"/>
      <c r="BA61" s="63"/>
      <c r="BB61" s="61">
        <f t="shared" si="1"/>
        <v>0</v>
      </c>
      <c r="BC61" s="62"/>
      <c r="BD61" s="62"/>
      <c r="BE61" s="62"/>
      <c r="BF61" s="63"/>
      <c r="BG61" s="61">
        <v>0</v>
      </c>
      <c r="BH61" s="62"/>
      <c r="BI61" s="62"/>
      <c r="BJ61" s="62"/>
      <c r="BK61" s="63"/>
      <c r="BL61" s="61">
        <v>0</v>
      </c>
      <c r="BM61" s="62"/>
      <c r="BN61" s="62"/>
      <c r="BO61" s="62"/>
      <c r="BP61" s="63"/>
      <c r="BQ61" s="61">
        <v>0</v>
      </c>
      <c r="BR61" s="62"/>
      <c r="BS61" s="62"/>
      <c r="BT61" s="63"/>
      <c r="BU61" s="61">
        <f t="shared" si="2"/>
        <v>0</v>
      </c>
      <c r="BV61" s="62"/>
      <c r="BW61" s="62"/>
      <c r="BX61" s="62"/>
      <c r="BY61" s="63"/>
    </row>
    <row r="62" spans="1:79" s="6" customFormat="1" ht="12.75" customHeight="1">
      <c r="A62" s="44"/>
      <c r="B62" s="45"/>
      <c r="C62" s="45"/>
      <c r="D62" s="46"/>
      <c r="E62" s="30" t="s">
        <v>147</v>
      </c>
      <c r="F62" s="31"/>
      <c r="G62" s="31"/>
      <c r="H62" s="31"/>
      <c r="I62" s="31"/>
      <c r="J62" s="31"/>
      <c r="K62" s="31"/>
      <c r="L62" s="31"/>
      <c r="M62" s="31"/>
      <c r="N62" s="31"/>
      <c r="O62" s="31"/>
      <c r="P62" s="31"/>
      <c r="Q62" s="31"/>
      <c r="R62" s="31"/>
      <c r="S62" s="31"/>
      <c r="T62" s="32"/>
      <c r="U62" s="64">
        <v>1149523.3699999999</v>
      </c>
      <c r="V62" s="65"/>
      <c r="W62" s="65"/>
      <c r="X62" s="65"/>
      <c r="Y62" s="66"/>
      <c r="Z62" s="64">
        <v>734926.65</v>
      </c>
      <c r="AA62" s="65"/>
      <c r="AB62" s="65"/>
      <c r="AC62" s="65"/>
      <c r="AD62" s="66"/>
      <c r="AE62" s="64">
        <v>734926.65</v>
      </c>
      <c r="AF62" s="65"/>
      <c r="AG62" s="65"/>
      <c r="AH62" s="66"/>
      <c r="AI62" s="64">
        <f t="shared" si="0"/>
        <v>1884450.02</v>
      </c>
      <c r="AJ62" s="65"/>
      <c r="AK62" s="65"/>
      <c r="AL62" s="65"/>
      <c r="AM62" s="66"/>
      <c r="AN62" s="64">
        <v>1259397</v>
      </c>
      <c r="AO62" s="65"/>
      <c r="AP62" s="65"/>
      <c r="AQ62" s="65"/>
      <c r="AR62" s="66"/>
      <c r="AS62" s="64">
        <v>0</v>
      </c>
      <c r="AT62" s="65"/>
      <c r="AU62" s="65"/>
      <c r="AV62" s="65"/>
      <c r="AW62" s="66"/>
      <c r="AX62" s="64">
        <v>0</v>
      </c>
      <c r="AY62" s="65"/>
      <c r="AZ62" s="65"/>
      <c r="BA62" s="66"/>
      <c r="BB62" s="64">
        <f t="shared" si="1"/>
        <v>1259397</v>
      </c>
      <c r="BC62" s="65"/>
      <c r="BD62" s="65"/>
      <c r="BE62" s="65"/>
      <c r="BF62" s="66"/>
      <c r="BG62" s="64">
        <v>1340392</v>
      </c>
      <c r="BH62" s="65"/>
      <c r="BI62" s="65"/>
      <c r="BJ62" s="65"/>
      <c r="BK62" s="66"/>
      <c r="BL62" s="64">
        <v>0</v>
      </c>
      <c r="BM62" s="65"/>
      <c r="BN62" s="65"/>
      <c r="BO62" s="65"/>
      <c r="BP62" s="66"/>
      <c r="BQ62" s="64">
        <v>0</v>
      </c>
      <c r="BR62" s="65"/>
      <c r="BS62" s="65"/>
      <c r="BT62" s="66"/>
      <c r="BU62" s="64">
        <f t="shared" si="2"/>
        <v>1340392</v>
      </c>
      <c r="BV62" s="65"/>
      <c r="BW62" s="65"/>
      <c r="BX62" s="65"/>
      <c r="BY62" s="66"/>
    </row>
    <row r="64" spans="1:79" ht="14.25" customHeight="1">
      <c r="A64" s="76" t="s">
        <v>253</v>
      </c>
      <c r="B64" s="7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row>
    <row r="65" spans="1:79" ht="15" customHeight="1">
      <c r="A65" s="88" t="s">
        <v>240</v>
      </c>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c r="AL65" s="88"/>
      <c r="AM65" s="88"/>
      <c r="AN65" s="88"/>
      <c r="AO65" s="88"/>
      <c r="AP65" s="88"/>
      <c r="AQ65" s="88"/>
      <c r="AR65" s="88"/>
      <c r="AS65" s="88"/>
      <c r="AT65" s="88"/>
      <c r="AU65" s="88"/>
      <c r="AV65" s="88"/>
      <c r="AW65" s="88"/>
      <c r="AX65" s="88"/>
      <c r="AY65" s="88"/>
      <c r="AZ65" s="88"/>
      <c r="BA65" s="88"/>
      <c r="BB65" s="88"/>
      <c r="BC65" s="88"/>
      <c r="BD65" s="88"/>
      <c r="BE65" s="88"/>
      <c r="BF65" s="88"/>
      <c r="BG65" s="88"/>
      <c r="BH65" s="88"/>
      <c r="BI65" s="88"/>
      <c r="BJ65" s="88"/>
      <c r="BK65" s="88"/>
      <c r="BL65" s="88"/>
      <c r="BM65" s="88"/>
      <c r="BN65" s="88"/>
      <c r="BO65" s="88"/>
      <c r="BP65" s="88"/>
      <c r="BQ65" s="88"/>
      <c r="BR65" s="88"/>
      <c r="BS65" s="88"/>
      <c r="BT65" s="88"/>
      <c r="BU65" s="88"/>
      <c r="BV65" s="88"/>
      <c r="BW65" s="88"/>
      <c r="BX65" s="88"/>
      <c r="BY65" s="88"/>
    </row>
    <row r="66" spans="1:79" ht="23.15" customHeight="1">
      <c r="A66" s="115" t="s">
        <v>119</v>
      </c>
      <c r="B66" s="116"/>
      <c r="C66" s="116"/>
      <c r="D66" s="116"/>
      <c r="E66" s="117"/>
      <c r="F66" s="54" t="s">
        <v>19</v>
      </c>
      <c r="G66" s="54"/>
      <c r="H66" s="54"/>
      <c r="I66" s="54"/>
      <c r="J66" s="54"/>
      <c r="K66" s="54"/>
      <c r="L66" s="54"/>
      <c r="M66" s="54"/>
      <c r="N66" s="54"/>
      <c r="O66" s="54"/>
      <c r="P66" s="54"/>
      <c r="Q66" s="54"/>
      <c r="R66" s="54"/>
      <c r="S66" s="54"/>
      <c r="T66" s="54"/>
      <c r="U66" s="85" t="s">
        <v>241</v>
      </c>
      <c r="V66" s="86"/>
      <c r="W66" s="86"/>
      <c r="X66" s="86"/>
      <c r="Y66" s="86"/>
      <c r="Z66" s="86"/>
      <c r="AA66" s="86"/>
      <c r="AB66" s="86"/>
      <c r="AC66" s="86"/>
      <c r="AD66" s="86"/>
      <c r="AE66" s="86"/>
      <c r="AF66" s="86"/>
      <c r="AG66" s="86"/>
      <c r="AH66" s="86"/>
      <c r="AI66" s="86"/>
      <c r="AJ66" s="86"/>
      <c r="AK66" s="86"/>
      <c r="AL66" s="86"/>
      <c r="AM66" s="87"/>
      <c r="AN66" s="85" t="s">
        <v>244</v>
      </c>
      <c r="AO66" s="86"/>
      <c r="AP66" s="86"/>
      <c r="AQ66" s="86"/>
      <c r="AR66" s="86"/>
      <c r="AS66" s="86"/>
      <c r="AT66" s="86"/>
      <c r="AU66" s="86"/>
      <c r="AV66" s="86"/>
      <c r="AW66" s="86"/>
      <c r="AX66" s="86"/>
      <c r="AY66" s="86"/>
      <c r="AZ66" s="86"/>
      <c r="BA66" s="86"/>
      <c r="BB66" s="86"/>
      <c r="BC66" s="86"/>
      <c r="BD66" s="86"/>
      <c r="BE66" s="86"/>
      <c r="BF66" s="87"/>
      <c r="BG66" s="85" t="s">
        <v>251</v>
      </c>
      <c r="BH66" s="86"/>
      <c r="BI66" s="86"/>
      <c r="BJ66" s="86"/>
      <c r="BK66" s="86"/>
      <c r="BL66" s="86"/>
      <c r="BM66" s="86"/>
      <c r="BN66" s="86"/>
      <c r="BO66" s="86"/>
      <c r="BP66" s="86"/>
      <c r="BQ66" s="86"/>
      <c r="BR66" s="86"/>
      <c r="BS66" s="86"/>
      <c r="BT66" s="86"/>
      <c r="BU66" s="86"/>
      <c r="BV66" s="86"/>
      <c r="BW66" s="86"/>
      <c r="BX66" s="86"/>
      <c r="BY66" s="87"/>
    </row>
    <row r="67" spans="1:79" ht="51.75" customHeight="1">
      <c r="A67" s="118"/>
      <c r="B67" s="119"/>
      <c r="C67" s="119"/>
      <c r="D67" s="119"/>
      <c r="E67" s="120"/>
      <c r="F67" s="54"/>
      <c r="G67" s="54"/>
      <c r="H67" s="54"/>
      <c r="I67" s="54"/>
      <c r="J67" s="54"/>
      <c r="K67" s="54"/>
      <c r="L67" s="54"/>
      <c r="M67" s="54"/>
      <c r="N67" s="54"/>
      <c r="O67" s="54"/>
      <c r="P67" s="54"/>
      <c r="Q67" s="54"/>
      <c r="R67" s="54"/>
      <c r="S67" s="54"/>
      <c r="T67" s="54"/>
      <c r="U67" s="85" t="s">
        <v>4</v>
      </c>
      <c r="V67" s="86"/>
      <c r="W67" s="86"/>
      <c r="X67" s="86"/>
      <c r="Y67" s="87"/>
      <c r="Z67" s="85" t="s">
        <v>3</v>
      </c>
      <c r="AA67" s="86"/>
      <c r="AB67" s="86"/>
      <c r="AC67" s="86"/>
      <c r="AD67" s="87"/>
      <c r="AE67" s="109" t="s">
        <v>116</v>
      </c>
      <c r="AF67" s="110"/>
      <c r="AG67" s="110"/>
      <c r="AH67" s="111"/>
      <c r="AI67" s="85" t="s">
        <v>5</v>
      </c>
      <c r="AJ67" s="86"/>
      <c r="AK67" s="86"/>
      <c r="AL67" s="86"/>
      <c r="AM67" s="87"/>
      <c r="AN67" s="85" t="s">
        <v>4</v>
      </c>
      <c r="AO67" s="86"/>
      <c r="AP67" s="86"/>
      <c r="AQ67" s="86"/>
      <c r="AR67" s="87"/>
      <c r="AS67" s="85" t="s">
        <v>3</v>
      </c>
      <c r="AT67" s="86"/>
      <c r="AU67" s="86"/>
      <c r="AV67" s="86"/>
      <c r="AW67" s="87"/>
      <c r="AX67" s="109" t="s">
        <v>116</v>
      </c>
      <c r="AY67" s="110"/>
      <c r="AZ67" s="110"/>
      <c r="BA67" s="111"/>
      <c r="BB67" s="85" t="s">
        <v>96</v>
      </c>
      <c r="BC67" s="86"/>
      <c r="BD67" s="86"/>
      <c r="BE67" s="86"/>
      <c r="BF67" s="87"/>
      <c r="BG67" s="85" t="s">
        <v>4</v>
      </c>
      <c r="BH67" s="86"/>
      <c r="BI67" s="86"/>
      <c r="BJ67" s="86"/>
      <c r="BK67" s="87"/>
      <c r="BL67" s="85" t="s">
        <v>3</v>
      </c>
      <c r="BM67" s="86"/>
      <c r="BN67" s="86"/>
      <c r="BO67" s="86"/>
      <c r="BP67" s="87"/>
      <c r="BQ67" s="109" t="s">
        <v>116</v>
      </c>
      <c r="BR67" s="110"/>
      <c r="BS67" s="110"/>
      <c r="BT67" s="111"/>
      <c r="BU67" s="54" t="s">
        <v>97</v>
      </c>
      <c r="BV67" s="54"/>
      <c r="BW67" s="54"/>
      <c r="BX67" s="54"/>
      <c r="BY67" s="54"/>
    </row>
    <row r="68" spans="1:79" ht="15" customHeight="1">
      <c r="A68" s="85">
        <v>1</v>
      </c>
      <c r="B68" s="86"/>
      <c r="C68" s="86"/>
      <c r="D68" s="86"/>
      <c r="E68" s="87"/>
      <c r="F68" s="85">
        <v>2</v>
      </c>
      <c r="G68" s="86"/>
      <c r="H68" s="86"/>
      <c r="I68" s="86"/>
      <c r="J68" s="86"/>
      <c r="K68" s="86"/>
      <c r="L68" s="86"/>
      <c r="M68" s="86"/>
      <c r="N68" s="86"/>
      <c r="O68" s="86"/>
      <c r="P68" s="86"/>
      <c r="Q68" s="86"/>
      <c r="R68" s="86"/>
      <c r="S68" s="86"/>
      <c r="T68" s="87"/>
      <c r="U68" s="85">
        <v>3</v>
      </c>
      <c r="V68" s="86"/>
      <c r="W68" s="86"/>
      <c r="X68" s="86"/>
      <c r="Y68" s="87"/>
      <c r="Z68" s="85">
        <v>4</v>
      </c>
      <c r="AA68" s="86"/>
      <c r="AB68" s="86"/>
      <c r="AC68" s="86"/>
      <c r="AD68" s="87"/>
      <c r="AE68" s="85">
        <v>5</v>
      </c>
      <c r="AF68" s="86"/>
      <c r="AG68" s="86"/>
      <c r="AH68" s="87"/>
      <c r="AI68" s="85">
        <v>6</v>
      </c>
      <c r="AJ68" s="86"/>
      <c r="AK68" s="86"/>
      <c r="AL68" s="86"/>
      <c r="AM68" s="87"/>
      <c r="AN68" s="85">
        <v>7</v>
      </c>
      <c r="AO68" s="86"/>
      <c r="AP68" s="86"/>
      <c r="AQ68" s="86"/>
      <c r="AR68" s="87"/>
      <c r="AS68" s="85">
        <v>8</v>
      </c>
      <c r="AT68" s="86"/>
      <c r="AU68" s="86"/>
      <c r="AV68" s="86"/>
      <c r="AW68" s="87"/>
      <c r="AX68" s="85">
        <v>9</v>
      </c>
      <c r="AY68" s="86"/>
      <c r="AZ68" s="86"/>
      <c r="BA68" s="87"/>
      <c r="BB68" s="85">
        <v>10</v>
      </c>
      <c r="BC68" s="86"/>
      <c r="BD68" s="86"/>
      <c r="BE68" s="86"/>
      <c r="BF68" s="87"/>
      <c r="BG68" s="85">
        <v>11</v>
      </c>
      <c r="BH68" s="86"/>
      <c r="BI68" s="86"/>
      <c r="BJ68" s="86"/>
      <c r="BK68" s="87"/>
      <c r="BL68" s="85">
        <v>12</v>
      </c>
      <c r="BM68" s="86"/>
      <c r="BN68" s="86"/>
      <c r="BO68" s="86"/>
      <c r="BP68" s="87"/>
      <c r="BQ68" s="85">
        <v>13</v>
      </c>
      <c r="BR68" s="86"/>
      <c r="BS68" s="86"/>
      <c r="BT68" s="87"/>
      <c r="BU68" s="54">
        <v>14</v>
      </c>
      <c r="BV68" s="54"/>
      <c r="BW68" s="54"/>
      <c r="BX68" s="54"/>
      <c r="BY68" s="54"/>
    </row>
    <row r="69" spans="1:79" s="1" customFormat="1" ht="13.5" hidden="1" customHeight="1">
      <c r="A69" s="100" t="s">
        <v>64</v>
      </c>
      <c r="B69" s="101"/>
      <c r="C69" s="101"/>
      <c r="D69" s="101"/>
      <c r="E69" s="102"/>
      <c r="F69" s="100" t="s">
        <v>57</v>
      </c>
      <c r="G69" s="101"/>
      <c r="H69" s="101"/>
      <c r="I69" s="101"/>
      <c r="J69" s="101"/>
      <c r="K69" s="101"/>
      <c r="L69" s="101"/>
      <c r="M69" s="101"/>
      <c r="N69" s="101"/>
      <c r="O69" s="101"/>
      <c r="P69" s="101"/>
      <c r="Q69" s="101"/>
      <c r="R69" s="101"/>
      <c r="S69" s="101"/>
      <c r="T69" s="102"/>
      <c r="U69" s="100" t="s">
        <v>65</v>
      </c>
      <c r="V69" s="101"/>
      <c r="W69" s="101"/>
      <c r="X69" s="101"/>
      <c r="Y69" s="102"/>
      <c r="Z69" s="100" t="s">
        <v>66</v>
      </c>
      <c r="AA69" s="101"/>
      <c r="AB69" s="101"/>
      <c r="AC69" s="101"/>
      <c r="AD69" s="102"/>
      <c r="AE69" s="100" t="s">
        <v>91</v>
      </c>
      <c r="AF69" s="101"/>
      <c r="AG69" s="101"/>
      <c r="AH69" s="102"/>
      <c r="AI69" s="106" t="s">
        <v>170</v>
      </c>
      <c r="AJ69" s="107"/>
      <c r="AK69" s="107"/>
      <c r="AL69" s="107"/>
      <c r="AM69" s="108"/>
      <c r="AN69" s="100" t="s">
        <v>67</v>
      </c>
      <c r="AO69" s="101"/>
      <c r="AP69" s="101"/>
      <c r="AQ69" s="101"/>
      <c r="AR69" s="102"/>
      <c r="AS69" s="100" t="s">
        <v>68</v>
      </c>
      <c r="AT69" s="101"/>
      <c r="AU69" s="101"/>
      <c r="AV69" s="101"/>
      <c r="AW69" s="102"/>
      <c r="AX69" s="100" t="s">
        <v>92</v>
      </c>
      <c r="AY69" s="101"/>
      <c r="AZ69" s="101"/>
      <c r="BA69" s="102"/>
      <c r="BB69" s="106" t="s">
        <v>170</v>
      </c>
      <c r="BC69" s="107"/>
      <c r="BD69" s="107"/>
      <c r="BE69" s="107"/>
      <c r="BF69" s="108"/>
      <c r="BG69" s="100" t="s">
        <v>58</v>
      </c>
      <c r="BH69" s="101"/>
      <c r="BI69" s="101"/>
      <c r="BJ69" s="101"/>
      <c r="BK69" s="102"/>
      <c r="BL69" s="100" t="s">
        <v>59</v>
      </c>
      <c r="BM69" s="101"/>
      <c r="BN69" s="101"/>
      <c r="BO69" s="101"/>
      <c r="BP69" s="102"/>
      <c r="BQ69" s="100" t="s">
        <v>93</v>
      </c>
      <c r="BR69" s="101"/>
      <c r="BS69" s="101"/>
      <c r="BT69" s="102"/>
      <c r="BU69" s="96" t="s">
        <v>170</v>
      </c>
      <c r="BV69" s="96"/>
      <c r="BW69" s="96"/>
      <c r="BX69" s="96"/>
      <c r="BY69" s="96"/>
      <c r="CA69" t="s">
        <v>27</v>
      </c>
    </row>
    <row r="70" spans="1:79" s="6" customFormat="1" ht="12.75" customHeight="1">
      <c r="A70" s="44"/>
      <c r="B70" s="45"/>
      <c r="C70" s="45"/>
      <c r="D70" s="45"/>
      <c r="E70" s="46"/>
      <c r="F70" s="44" t="s">
        <v>147</v>
      </c>
      <c r="G70" s="45"/>
      <c r="H70" s="45"/>
      <c r="I70" s="45"/>
      <c r="J70" s="45"/>
      <c r="K70" s="45"/>
      <c r="L70" s="45"/>
      <c r="M70" s="45"/>
      <c r="N70" s="45"/>
      <c r="O70" s="45"/>
      <c r="P70" s="45"/>
      <c r="Q70" s="45"/>
      <c r="R70" s="45"/>
      <c r="S70" s="45"/>
      <c r="T70" s="46"/>
      <c r="U70" s="64"/>
      <c r="V70" s="65"/>
      <c r="W70" s="65"/>
      <c r="X70" s="65"/>
      <c r="Y70" s="66"/>
      <c r="Z70" s="64"/>
      <c r="AA70" s="65"/>
      <c r="AB70" s="65"/>
      <c r="AC70" s="65"/>
      <c r="AD70" s="66"/>
      <c r="AE70" s="64"/>
      <c r="AF70" s="65"/>
      <c r="AG70" s="65"/>
      <c r="AH70" s="66"/>
      <c r="AI70" s="64">
        <f>IF(ISNUMBER(U70),U70,0)+IF(ISNUMBER(Z70),Z70,0)</f>
        <v>0</v>
      </c>
      <c r="AJ70" s="65"/>
      <c r="AK70" s="65"/>
      <c r="AL70" s="65"/>
      <c r="AM70" s="66"/>
      <c r="AN70" s="64"/>
      <c r="AO70" s="65"/>
      <c r="AP70" s="65"/>
      <c r="AQ70" s="65"/>
      <c r="AR70" s="66"/>
      <c r="AS70" s="64"/>
      <c r="AT70" s="65"/>
      <c r="AU70" s="65"/>
      <c r="AV70" s="65"/>
      <c r="AW70" s="66"/>
      <c r="AX70" s="64"/>
      <c r="AY70" s="65"/>
      <c r="AZ70" s="65"/>
      <c r="BA70" s="66"/>
      <c r="BB70" s="64">
        <f>IF(ISNUMBER(AN70),AN70,0)+IF(ISNUMBER(AS70),AS70,0)</f>
        <v>0</v>
      </c>
      <c r="BC70" s="65"/>
      <c r="BD70" s="65"/>
      <c r="BE70" s="65"/>
      <c r="BF70" s="66"/>
      <c r="BG70" s="64"/>
      <c r="BH70" s="65"/>
      <c r="BI70" s="65"/>
      <c r="BJ70" s="65"/>
      <c r="BK70" s="66"/>
      <c r="BL70" s="64"/>
      <c r="BM70" s="65"/>
      <c r="BN70" s="65"/>
      <c r="BO70" s="65"/>
      <c r="BP70" s="66"/>
      <c r="BQ70" s="64"/>
      <c r="BR70" s="65"/>
      <c r="BS70" s="65"/>
      <c r="BT70" s="66"/>
      <c r="BU70" s="64">
        <f>IF(ISNUMBER(BG70),BG70,0)+IF(ISNUMBER(BL70),BL70,0)</f>
        <v>0</v>
      </c>
      <c r="BV70" s="65"/>
      <c r="BW70" s="65"/>
      <c r="BX70" s="65"/>
      <c r="BY70" s="66"/>
      <c r="CA70" s="6" t="s">
        <v>28</v>
      </c>
    </row>
    <row r="72" spans="1:79" ht="14.25" customHeight="1">
      <c r="A72" s="76" t="s">
        <v>268</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76"/>
      <c r="AV72" s="76"/>
      <c r="AW72" s="76"/>
      <c r="AX72" s="76"/>
      <c r="AY72" s="76"/>
      <c r="AZ72" s="76"/>
      <c r="BA72" s="76"/>
      <c r="BB72" s="76"/>
      <c r="BC72" s="76"/>
      <c r="BD72" s="76"/>
      <c r="BE72" s="76"/>
      <c r="BF72" s="76"/>
      <c r="BG72" s="76"/>
      <c r="BH72" s="76"/>
      <c r="BI72" s="76"/>
      <c r="BJ72" s="76"/>
      <c r="BK72" s="76"/>
      <c r="BL72" s="76"/>
    </row>
    <row r="73" spans="1:79" ht="15" customHeight="1">
      <c r="A73" s="88" t="s">
        <v>240</v>
      </c>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row>
    <row r="74" spans="1:79" ht="23.15" customHeight="1">
      <c r="A74" s="115" t="s">
        <v>118</v>
      </c>
      <c r="B74" s="116"/>
      <c r="C74" s="116"/>
      <c r="D74" s="117"/>
      <c r="E74" s="90" t="s">
        <v>19</v>
      </c>
      <c r="F74" s="91"/>
      <c r="G74" s="91"/>
      <c r="H74" s="91"/>
      <c r="I74" s="91"/>
      <c r="J74" s="91"/>
      <c r="K74" s="91"/>
      <c r="L74" s="91"/>
      <c r="M74" s="91"/>
      <c r="N74" s="91"/>
      <c r="O74" s="91"/>
      <c r="P74" s="91"/>
      <c r="Q74" s="91"/>
      <c r="R74" s="91"/>
      <c r="S74" s="91"/>
      <c r="T74" s="91"/>
      <c r="U74" s="91"/>
      <c r="V74" s="91"/>
      <c r="W74" s="92"/>
      <c r="X74" s="85" t="s">
        <v>262</v>
      </c>
      <c r="Y74" s="86"/>
      <c r="Z74" s="86"/>
      <c r="AA74" s="86"/>
      <c r="AB74" s="86"/>
      <c r="AC74" s="86"/>
      <c r="AD74" s="86"/>
      <c r="AE74" s="86"/>
      <c r="AF74" s="86"/>
      <c r="AG74" s="86"/>
      <c r="AH74" s="86"/>
      <c r="AI74" s="86"/>
      <c r="AJ74" s="86"/>
      <c r="AK74" s="86"/>
      <c r="AL74" s="86"/>
      <c r="AM74" s="86"/>
      <c r="AN74" s="86"/>
      <c r="AO74" s="86"/>
      <c r="AP74" s="86"/>
      <c r="AQ74" s="87"/>
      <c r="AR74" s="54" t="s">
        <v>267</v>
      </c>
      <c r="AS74" s="54"/>
      <c r="AT74" s="54"/>
      <c r="AU74" s="54"/>
      <c r="AV74" s="54"/>
      <c r="AW74" s="54"/>
      <c r="AX74" s="54"/>
      <c r="AY74" s="54"/>
      <c r="AZ74" s="54"/>
      <c r="BA74" s="54"/>
      <c r="BB74" s="54"/>
      <c r="BC74" s="54"/>
      <c r="BD74" s="54"/>
      <c r="BE74" s="54"/>
      <c r="BF74" s="54"/>
      <c r="BG74" s="54"/>
      <c r="BH74" s="54"/>
      <c r="BI74" s="54"/>
      <c r="BJ74" s="54"/>
      <c r="BK74" s="54"/>
    </row>
    <row r="75" spans="1:79" ht="48.75" customHeight="1">
      <c r="A75" s="118"/>
      <c r="B75" s="119"/>
      <c r="C75" s="119"/>
      <c r="D75" s="120"/>
      <c r="E75" s="93"/>
      <c r="F75" s="94"/>
      <c r="G75" s="94"/>
      <c r="H75" s="94"/>
      <c r="I75" s="94"/>
      <c r="J75" s="94"/>
      <c r="K75" s="94"/>
      <c r="L75" s="94"/>
      <c r="M75" s="94"/>
      <c r="N75" s="94"/>
      <c r="O75" s="94"/>
      <c r="P75" s="94"/>
      <c r="Q75" s="94"/>
      <c r="R75" s="94"/>
      <c r="S75" s="94"/>
      <c r="T75" s="94"/>
      <c r="U75" s="94"/>
      <c r="V75" s="94"/>
      <c r="W75" s="95"/>
      <c r="X75" s="90" t="s">
        <v>4</v>
      </c>
      <c r="Y75" s="91"/>
      <c r="Z75" s="91"/>
      <c r="AA75" s="91"/>
      <c r="AB75" s="92"/>
      <c r="AC75" s="90" t="s">
        <v>3</v>
      </c>
      <c r="AD75" s="91"/>
      <c r="AE75" s="91"/>
      <c r="AF75" s="91"/>
      <c r="AG75" s="92"/>
      <c r="AH75" s="109" t="s">
        <v>116</v>
      </c>
      <c r="AI75" s="110"/>
      <c r="AJ75" s="110"/>
      <c r="AK75" s="110"/>
      <c r="AL75" s="111"/>
      <c r="AM75" s="85" t="s">
        <v>5</v>
      </c>
      <c r="AN75" s="86"/>
      <c r="AO75" s="86"/>
      <c r="AP75" s="86"/>
      <c r="AQ75" s="87"/>
      <c r="AR75" s="85" t="s">
        <v>4</v>
      </c>
      <c r="AS75" s="86"/>
      <c r="AT75" s="86"/>
      <c r="AU75" s="86"/>
      <c r="AV75" s="87"/>
      <c r="AW75" s="85" t="s">
        <v>3</v>
      </c>
      <c r="AX75" s="86"/>
      <c r="AY75" s="86"/>
      <c r="AZ75" s="86"/>
      <c r="BA75" s="87"/>
      <c r="BB75" s="109" t="s">
        <v>116</v>
      </c>
      <c r="BC75" s="110"/>
      <c r="BD75" s="110"/>
      <c r="BE75" s="110"/>
      <c r="BF75" s="111"/>
      <c r="BG75" s="85" t="s">
        <v>96</v>
      </c>
      <c r="BH75" s="86"/>
      <c r="BI75" s="86"/>
      <c r="BJ75" s="86"/>
      <c r="BK75" s="87"/>
    </row>
    <row r="76" spans="1:79" ht="12.75" customHeight="1">
      <c r="A76" s="85">
        <v>1</v>
      </c>
      <c r="B76" s="86"/>
      <c r="C76" s="86"/>
      <c r="D76" s="87"/>
      <c r="E76" s="85">
        <v>2</v>
      </c>
      <c r="F76" s="86"/>
      <c r="G76" s="86"/>
      <c r="H76" s="86"/>
      <c r="I76" s="86"/>
      <c r="J76" s="86"/>
      <c r="K76" s="86"/>
      <c r="L76" s="86"/>
      <c r="M76" s="86"/>
      <c r="N76" s="86"/>
      <c r="O76" s="86"/>
      <c r="P76" s="86"/>
      <c r="Q76" s="86"/>
      <c r="R76" s="86"/>
      <c r="S76" s="86"/>
      <c r="T76" s="86"/>
      <c r="U76" s="86"/>
      <c r="V76" s="86"/>
      <c r="W76" s="87"/>
      <c r="X76" s="85">
        <v>3</v>
      </c>
      <c r="Y76" s="86"/>
      <c r="Z76" s="86"/>
      <c r="AA76" s="86"/>
      <c r="AB76" s="87"/>
      <c r="AC76" s="85">
        <v>4</v>
      </c>
      <c r="AD76" s="86"/>
      <c r="AE76" s="86"/>
      <c r="AF76" s="86"/>
      <c r="AG76" s="87"/>
      <c r="AH76" s="85">
        <v>5</v>
      </c>
      <c r="AI76" s="86"/>
      <c r="AJ76" s="86"/>
      <c r="AK76" s="86"/>
      <c r="AL76" s="87"/>
      <c r="AM76" s="85">
        <v>6</v>
      </c>
      <c r="AN76" s="86"/>
      <c r="AO76" s="86"/>
      <c r="AP76" s="86"/>
      <c r="AQ76" s="87"/>
      <c r="AR76" s="85">
        <v>7</v>
      </c>
      <c r="AS76" s="86"/>
      <c r="AT76" s="86"/>
      <c r="AU76" s="86"/>
      <c r="AV76" s="87"/>
      <c r="AW76" s="85">
        <v>8</v>
      </c>
      <c r="AX76" s="86"/>
      <c r="AY76" s="86"/>
      <c r="AZ76" s="86"/>
      <c r="BA76" s="87"/>
      <c r="BB76" s="85">
        <v>9</v>
      </c>
      <c r="BC76" s="86"/>
      <c r="BD76" s="86"/>
      <c r="BE76" s="86"/>
      <c r="BF76" s="87"/>
      <c r="BG76" s="85">
        <v>10</v>
      </c>
      <c r="BH76" s="86"/>
      <c r="BI76" s="86"/>
      <c r="BJ76" s="86"/>
      <c r="BK76" s="87"/>
    </row>
    <row r="77" spans="1:79" s="1" customFormat="1" ht="12.75" hidden="1" customHeight="1">
      <c r="A77" s="100" t="s">
        <v>64</v>
      </c>
      <c r="B77" s="101"/>
      <c r="C77" s="101"/>
      <c r="D77" s="102"/>
      <c r="E77" s="100" t="s">
        <v>57</v>
      </c>
      <c r="F77" s="101"/>
      <c r="G77" s="101"/>
      <c r="H77" s="101"/>
      <c r="I77" s="101"/>
      <c r="J77" s="101"/>
      <c r="K77" s="101"/>
      <c r="L77" s="101"/>
      <c r="M77" s="101"/>
      <c r="N77" s="101"/>
      <c r="O77" s="101"/>
      <c r="P77" s="101"/>
      <c r="Q77" s="101"/>
      <c r="R77" s="101"/>
      <c r="S77" s="101"/>
      <c r="T77" s="101"/>
      <c r="U77" s="101"/>
      <c r="V77" s="101"/>
      <c r="W77" s="102"/>
      <c r="X77" s="121" t="s">
        <v>60</v>
      </c>
      <c r="Y77" s="122"/>
      <c r="Z77" s="122"/>
      <c r="AA77" s="122"/>
      <c r="AB77" s="123"/>
      <c r="AC77" s="121" t="s">
        <v>61</v>
      </c>
      <c r="AD77" s="122"/>
      <c r="AE77" s="122"/>
      <c r="AF77" s="122"/>
      <c r="AG77" s="123"/>
      <c r="AH77" s="100" t="s">
        <v>94</v>
      </c>
      <c r="AI77" s="101"/>
      <c r="AJ77" s="101"/>
      <c r="AK77" s="101"/>
      <c r="AL77" s="102"/>
      <c r="AM77" s="106" t="s">
        <v>171</v>
      </c>
      <c r="AN77" s="107"/>
      <c r="AO77" s="107"/>
      <c r="AP77" s="107"/>
      <c r="AQ77" s="108"/>
      <c r="AR77" s="100" t="s">
        <v>62</v>
      </c>
      <c r="AS77" s="101"/>
      <c r="AT77" s="101"/>
      <c r="AU77" s="101"/>
      <c r="AV77" s="102"/>
      <c r="AW77" s="100" t="s">
        <v>63</v>
      </c>
      <c r="AX77" s="101"/>
      <c r="AY77" s="101"/>
      <c r="AZ77" s="101"/>
      <c r="BA77" s="102"/>
      <c r="BB77" s="100" t="s">
        <v>95</v>
      </c>
      <c r="BC77" s="101"/>
      <c r="BD77" s="101"/>
      <c r="BE77" s="101"/>
      <c r="BF77" s="102"/>
      <c r="BG77" s="106" t="s">
        <v>171</v>
      </c>
      <c r="BH77" s="107"/>
      <c r="BI77" s="107"/>
      <c r="BJ77" s="107"/>
      <c r="BK77" s="108"/>
      <c r="CA77" t="s">
        <v>29</v>
      </c>
    </row>
    <row r="78" spans="1:79" s="25" customFormat="1" ht="12.75" customHeight="1">
      <c r="A78" s="50">
        <v>2111</v>
      </c>
      <c r="B78" s="51"/>
      <c r="C78" s="51"/>
      <c r="D78" s="52"/>
      <c r="E78" s="35" t="s">
        <v>175</v>
      </c>
      <c r="F78" s="36"/>
      <c r="G78" s="36"/>
      <c r="H78" s="36"/>
      <c r="I78" s="36"/>
      <c r="J78" s="36"/>
      <c r="K78" s="36"/>
      <c r="L78" s="36"/>
      <c r="M78" s="36"/>
      <c r="N78" s="36"/>
      <c r="O78" s="36"/>
      <c r="P78" s="36"/>
      <c r="Q78" s="36"/>
      <c r="R78" s="36"/>
      <c r="S78" s="36"/>
      <c r="T78" s="36"/>
      <c r="U78" s="36"/>
      <c r="V78" s="36"/>
      <c r="W78" s="37"/>
      <c r="X78" s="61">
        <v>1034272</v>
      </c>
      <c r="Y78" s="62"/>
      <c r="Z78" s="62"/>
      <c r="AA78" s="62"/>
      <c r="AB78" s="63"/>
      <c r="AC78" s="61">
        <v>0</v>
      </c>
      <c r="AD78" s="62"/>
      <c r="AE78" s="62"/>
      <c r="AF78" s="62"/>
      <c r="AG78" s="63"/>
      <c r="AH78" s="61">
        <v>0</v>
      </c>
      <c r="AI78" s="62"/>
      <c r="AJ78" s="62"/>
      <c r="AK78" s="62"/>
      <c r="AL78" s="63"/>
      <c r="AM78" s="61">
        <f t="shared" ref="AM78:AM88" si="3">IF(ISNUMBER(X78),X78,0)+IF(ISNUMBER(AC78),AC78,0)</f>
        <v>1034272</v>
      </c>
      <c r="AN78" s="62"/>
      <c r="AO78" s="62"/>
      <c r="AP78" s="62"/>
      <c r="AQ78" s="63"/>
      <c r="AR78" s="61">
        <v>1106430</v>
      </c>
      <c r="AS78" s="62"/>
      <c r="AT78" s="62"/>
      <c r="AU78" s="62"/>
      <c r="AV78" s="63"/>
      <c r="AW78" s="61">
        <v>0</v>
      </c>
      <c r="AX78" s="62"/>
      <c r="AY78" s="62"/>
      <c r="AZ78" s="62"/>
      <c r="BA78" s="63"/>
      <c r="BB78" s="61">
        <v>0</v>
      </c>
      <c r="BC78" s="62"/>
      <c r="BD78" s="62"/>
      <c r="BE78" s="62"/>
      <c r="BF78" s="63"/>
      <c r="BG78" s="68">
        <f t="shared" ref="BG78:BG88" si="4">IF(ISNUMBER(AR78),AR78,0)+IF(ISNUMBER(AW78),AW78,0)</f>
        <v>1106430</v>
      </c>
      <c r="BH78" s="68"/>
      <c r="BI78" s="68"/>
      <c r="BJ78" s="68"/>
      <c r="BK78" s="68"/>
      <c r="CA78" s="25" t="s">
        <v>30</v>
      </c>
    </row>
    <row r="79" spans="1:79" s="25" customFormat="1" ht="12.75" customHeight="1">
      <c r="A79" s="50">
        <v>2120</v>
      </c>
      <c r="B79" s="51"/>
      <c r="C79" s="51"/>
      <c r="D79" s="52"/>
      <c r="E79" s="35" t="s">
        <v>176</v>
      </c>
      <c r="F79" s="36"/>
      <c r="G79" s="36"/>
      <c r="H79" s="36"/>
      <c r="I79" s="36"/>
      <c r="J79" s="36"/>
      <c r="K79" s="36"/>
      <c r="L79" s="36"/>
      <c r="M79" s="36"/>
      <c r="N79" s="36"/>
      <c r="O79" s="36"/>
      <c r="P79" s="36"/>
      <c r="Q79" s="36"/>
      <c r="R79" s="36"/>
      <c r="S79" s="36"/>
      <c r="T79" s="36"/>
      <c r="U79" s="36"/>
      <c r="V79" s="36"/>
      <c r="W79" s="37"/>
      <c r="X79" s="61">
        <v>227541</v>
      </c>
      <c r="Y79" s="62"/>
      <c r="Z79" s="62"/>
      <c r="AA79" s="62"/>
      <c r="AB79" s="63"/>
      <c r="AC79" s="61">
        <v>0</v>
      </c>
      <c r="AD79" s="62"/>
      <c r="AE79" s="62"/>
      <c r="AF79" s="62"/>
      <c r="AG79" s="63"/>
      <c r="AH79" s="61">
        <v>0</v>
      </c>
      <c r="AI79" s="62"/>
      <c r="AJ79" s="62"/>
      <c r="AK79" s="62"/>
      <c r="AL79" s="63"/>
      <c r="AM79" s="61">
        <f t="shared" si="3"/>
        <v>227541</v>
      </c>
      <c r="AN79" s="62"/>
      <c r="AO79" s="62"/>
      <c r="AP79" s="62"/>
      <c r="AQ79" s="63"/>
      <c r="AR79" s="61">
        <v>243415</v>
      </c>
      <c r="AS79" s="62"/>
      <c r="AT79" s="62"/>
      <c r="AU79" s="62"/>
      <c r="AV79" s="63"/>
      <c r="AW79" s="61">
        <v>0</v>
      </c>
      <c r="AX79" s="62"/>
      <c r="AY79" s="62"/>
      <c r="AZ79" s="62"/>
      <c r="BA79" s="63"/>
      <c r="BB79" s="61">
        <v>0</v>
      </c>
      <c r="BC79" s="62"/>
      <c r="BD79" s="62"/>
      <c r="BE79" s="62"/>
      <c r="BF79" s="63"/>
      <c r="BG79" s="68">
        <f t="shared" si="4"/>
        <v>243415</v>
      </c>
      <c r="BH79" s="68"/>
      <c r="BI79" s="68"/>
      <c r="BJ79" s="68"/>
      <c r="BK79" s="68"/>
    </row>
    <row r="80" spans="1:79" s="25" customFormat="1" ht="12.75" customHeight="1">
      <c r="A80" s="50">
        <v>2210</v>
      </c>
      <c r="B80" s="51"/>
      <c r="C80" s="51"/>
      <c r="D80" s="52"/>
      <c r="E80" s="35" t="s">
        <v>177</v>
      </c>
      <c r="F80" s="36"/>
      <c r="G80" s="36"/>
      <c r="H80" s="36"/>
      <c r="I80" s="36"/>
      <c r="J80" s="36"/>
      <c r="K80" s="36"/>
      <c r="L80" s="36"/>
      <c r="M80" s="36"/>
      <c r="N80" s="36"/>
      <c r="O80" s="36"/>
      <c r="P80" s="36"/>
      <c r="Q80" s="36"/>
      <c r="R80" s="36"/>
      <c r="S80" s="36"/>
      <c r="T80" s="36"/>
      <c r="U80" s="36"/>
      <c r="V80" s="36"/>
      <c r="W80" s="37"/>
      <c r="X80" s="61">
        <v>27510</v>
      </c>
      <c r="Y80" s="62"/>
      <c r="Z80" s="62"/>
      <c r="AA80" s="62"/>
      <c r="AB80" s="63"/>
      <c r="AC80" s="61">
        <v>0</v>
      </c>
      <c r="AD80" s="62"/>
      <c r="AE80" s="62"/>
      <c r="AF80" s="62"/>
      <c r="AG80" s="63"/>
      <c r="AH80" s="61">
        <v>0</v>
      </c>
      <c r="AI80" s="62"/>
      <c r="AJ80" s="62"/>
      <c r="AK80" s="62"/>
      <c r="AL80" s="63"/>
      <c r="AM80" s="61">
        <f t="shared" si="3"/>
        <v>27510</v>
      </c>
      <c r="AN80" s="62"/>
      <c r="AO80" s="62"/>
      <c r="AP80" s="62"/>
      <c r="AQ80" s="63"/>
      <c r="AR80" s="61">
        <v>29430</v>
      </c>
      <c r="AS80" s="62"/>
      <c r="AT80" s="62"/>
      <c r="AU80" s="62"/>
      <c r="AV80" s="63"/>
      <c r="AW80" s="61">
        <v>0</v>
      </c>
      <c r="AX80" s="62"/>
      <c r="AY80" s="62"/>
      <c r="AZ80" s="62"/>
      <c r="BA80" s="63"/>
      <c r="BB80" s="61">
        <v>0</v>
      </c>
      <c r="BC80" s="62"/>
      <c r="BD80" s="62"/>
      <c r="BE80" s="62"/>
      <c r="BF80" s="63"/>
      <c r="BG80" s="68">
        <f t="shared" si="4"/>
        <v>29430</v>
      </c>
      <c r="BH80" s="68"/>
      <c r="BI80" s="68"/>
      <c r="BJ80" s="68"/>
      <c r="BK80" s="68"/>
    </row>
    <row r="81" spans="1:79" s="25" customFormat="1" ht="12.75" customHeight="1">
      <c r="A81" s="50">
        <v>2240</v>
      </c>
      <c r="B81" s="51"/>
      <c r="C81" s="51"/>
      <c r="D81" s="52"/>
      <c r="E81" s="35" t="s">
        <v>178</v>
      </c>
      <c r="F81" s="36"/>
      <c r="G81" s="36"/>
      <c r="H81" s="36"/>
      <c r="I81" s="36"/>
      <c r="J81" s="36"/>
      <c r="K81" s="36"/>
      <c r="L81" s="36"/>
      <c r="M81" s="36"/>
      <c r="N81" s="36"/>
      <c r="O81" s="36"/>
      <c r="P81" s="36"/>
      <c r="Q81" s="36"/>
      <c r="R81" s="36"/>
      <c r="S81" s="36"/>
      <c r="T81" s="36"/>
      <c r="U81" s="36"/>
      <c r="V81" s="36"/>
      <c r="W81" s="37"/>
      <c r="X81" s="61">
        <v>94069</v>
      </c>
      <c r="Y81" s="62"/>
      <c r="Z81" s="62"/>
      <c r="AA81" s="62"/>
      <c r="AB81" s="63"/>
      <c r="AC81" s="61">
        <v>0</v>
      </c>
      <c r="AD81" s="62"/>
      <c r="AE81" s="62"/>
      <c r="AF81" s="62"/>
      <c r="AG81" s="63"/>
      <c r="AH81" s="61">
        <v>0</v>
      </c>
      <c r="AI81" s="62"/>
      <c r="AJ81" s="62"/>
      <c r="AK81" s="62"/>
      <c r="AL81" s="63"/>
      <c r="AM81" s="61">
        <f t="shared" si="3"/>
        <v>94069</v>
      </c>
      <c r="AN81" s="62"/>
      <c r="AO81" s="62"/>
      <c r="AP81" s="62"/>
      <c r="AQ81" s="63"/>
      <c r="AR81" s="61">
        <v>100631</v>
      </c>
      <c r="AS81" s="62"/>
      <c r="AT81" s="62"/>
      <c r="AU81" s="62"/>
      <c r="AV81" s="63"/>
      <c r="AW81" s="61">
        <v>0</v>
      </c>
      <c r="AX81" s="62"/>
      <c r="AY81" s="62"/>
      <c r="AZ81" s="62"/>
      <c r="BA81" s="63"/>
      <c r="BB81" s="61">
        <v>0</v>
      </c>
      <c r="BC81" s="62"/>
      <c r="BD81" s="62"/>
      <c r="BE81" s="62"/>
      <c r="BF81" s="63"/>
      <c r="BG81" s="68">
        <f t="shared" si="4"/>
        <v>100631</v>
      </c>
      <c r="BH81" s="68"/>
      <c r="BI81" s="68"/>
      <c r="BJ81" s="68"/>
      <c r="BK81" s="68"/>
    </row>
    <row r="82" spans="1:79" s="25" customFormat="1" ht="12.75" customHeight="1">
      <c r="A82" s="50">
        <v>2250</v>
      </c>
      <c r="B82" s="51"/>
      <c r="C82" s="51"/>
      <c r="D82" s="52"/>
      <c r="E82" s="35" t="s">
        <v>179</v>
      </c>
      <c r="F82" s="36"/>
      <c r="G82" s="36"/>
      <c r="H82" s="36"/>
      <c r="I82" s="36"/>
      <c r="J82" s="36"/>
      <c r="K82" s="36"/>
      <c r="L82" s="36"/>
      <c r="M82" s="36"/>
      <c r="N82" s="36"/>
      <c r="O82" s="36"/>
      <c r="P82" s="36"/>
      <c r="Q82" s="36"/>
      <c r="R82" s="36"/>
      <c r="S82" s="36"/>
      <c r="T82" s="36"/>
      <c r="U82" s="36"/>
      <c r="V82" s="36"/>
      <c r="W82" s="37"/>
      <c r="X82" s="61">
        <v>1162</v>
      </c>
      <c r="Y82" s="62"/>
      <c r="Z82" s="62"/>
      <c r="AA82" s="62"/>
      <c r="AB82" s="63"/>
      <c r="AC82" s="61">
        <v>0</v>
      </c>
      <c r="AD82" s="62"/>
      <c r="AE82" s="62"/>
      <c r="AF82" s="62"/>
      <c r="AG82" s="63"/>
      <c r="AH82" s="61">
        <v>0</v>
      </c>
      <c r="AI82" s="62"/>
      <c r="AJ82" s="62"/>
      <c r="AK82" s="62"/>
      <c r="AL82" s="63"/>
      <c r="AM82" s="61">
        <f t="shared" si="3"/>
        <v>1162</v>
      </c>
      <c r="AN82" s="62"/>
      <c r="AO82" s="62"/>
      <c r="AP82" s="62"/>
      <c r="AQ82" s="63"/>
      <c r="AR82" s="61">
        <v>1243</v>
      </c>
      <c r="AS82" s="62"/>
      <c r="AT82" s="62"/>
      <c r="AU82" s="62"/>
      <c r="AV82" s="63"/>
      <c r="AW82" s="61">
        <v>0</v>
      </c>
      <c r="AX82" s="62"/>
      <c r="AY82" s="62"/>
      <c r="AZ82" s="62"/>
      <c r="BA82" s="63"/>
      <c r="BB82" s="61">
        <v>0</v>
      </c>
      <c r="BC82" s="62"/>
      <c r="BD82" s="62"/>
      <c r="BE82" s="62"/>
      <c r="BF82" s="63"/>
      <c r="BG82" s="68">
        <f t="shared" si="4"/>
        <v>1243</v>
      </c>
      <c r="BH82" s="68"/>
      <c r="BI82" s="68"/>
      <c r="BJ82" s="68"/>
      <c r="BK82" s="68"/>
    </row>
    <row r="83" spans="1:79" s="25" customFormat="1" ht="12.75" customHeight="1">
      <c r="A83" s="50">
        <v>2271</v>
      </c>
      <c r="B83" s="51"/>
      <c r="C83" s="51"/>
      <c r="D83" s="52"/>
      <c r="E83" s="35" t="s">
        <v>180</v>
      </c>
      <c r="F83" s="36"/>
      <c r="G83" s="36"/>
      <c r="H83" s="36"/>
      <c r="I83" s="36"/>
      <c r="J83" s="36"/>
      <c r="K83" s="36"/>
      <c r="L83" s="36"/>
      <c r="M83" s="36"/>
      <c r="N83" s="36"/>
      <c r="O83" s="36"/>
      <c r="P83" s="36"/>
      <c r="Q83" s="36"/>
      <c r="R83" s="36"/>
      <c r="S83" s="36"/>
      <c r="T83" s="36"/>
      <c r="U83" s="36"/>
      <c r="V83" s="36"/>
      <c r="W83" s="37"/>
      <c r="X83" s="61">
        <v>45054</v>
      </c>
      <c r="Y83" s="62"/>
      <c r="Z83" s="62"/>
      <c r="AA83" s="62"/>
      <c r="AB83" s="63"/>
      <c r="AC83" s="61">
        <v>0</v>
      </c>
      <c r="AD83" s="62"/>
      <c r="AE83" s="62"/>
      <c r="AF83" s="62"/>
      <c r="AG83" s="63"/>
      <c r="AH83" s="61">
        <v>0</v>
      </c>
      <c r="AI83" s="62"/>
      <c r="AJ83" s="62"/>
      <c r="AK83" s="62"/>
      <c r="AL83" s="63"/>
      <c r="AM83" s="61">
        <f t="shared" si="3"/>
        <v>45054</v>
      </c>
      <c r="AN83" s="62"/>
      <c r="AO83" s="62"/>
      <c r="AP83" s="62"/>
      <c r="AQ83" s="63"/>
      <c r="AR83" s="61">
        <v>48198</v>
      </c>
      <c r="AS83" s="62"/>
      <c r="AT83" s="62"/>
      <c r="AU83" s="62"/>
      <c r="AV83" s="63"/>
      <c r="AW83" s="61">
        <v>0</v>
      </c>
      <c r="AX83" s="62"/>
      <c r="AY83" s="62"/>
      <c r="AZ83" s="62"/>
      <c r="BA83" s="63"/>
      <c r="BB83" s="61">
        <v>0</v>
      </c>
      <c r="BC83" s="62"/>
      <c r="BD83" s="62"/>
      <c r="BE83" s="62"/>
      <c r="BF83" s="63"/>
      <c r="BG83" s="68">
        <f t="shared" si="4"/>
        <v>48198</v>
      </c>
      <c r="BH83" s="68"/>
      <c r="BI83" s="68"/>
      <c r="BJ83" s="68"/>
      <c r="BK83" s="68"/>
    </row>
    <row r="84" spans="1:79" s="25" customFormat="1" ht="12.75" customHeight="1">
      <c r="A84" s="50">
        <v>2272</v>
      </c>
      <c r="B84" s="51"/>
      <c r="C84" s="51"/>
      <c r="D84" s="52"/>
      <c r="E84" s="35" t="s">
        <v>181</v>
      </c>
      <c r="F84" s="36"/>
      <c r="G84" s="36"/>
      <c r="H84" s="36"/>
      <c r="I84" s="36"/>
      <c r="J84" s="36"/>
      <c r="K84" s="36"/>
      <c r="L84" s="36"/>
      <c r="M84" s="36"/>
      <c r="N84" s="36"/>
      <c r="O84" s="36"/>
      <c r="P84" s="36"/>
      <c r="Q84" s="36"/>
      <c r="R84" s="36"/>
      <c r="S84" s="36"/>
      <c r="T84" s="36"/>
      <c r="U84" s="36"/>
      <c r="V84" s="36"/>
      <c r="W84" s="37"/>
      <c r="X84" s="61">
        <v>938</v>
      </c>
      <c r="Y84" s="62"/>
      <c r="Z84" s="62"/>
      <c r="AA84" s="62"/>
      <c r="AB84" s="63"/>
      <c r="AC84" s="61">
        <v>0</v>
      </c>
      <c r="AD84" s="62"/>
      <c r="AE84" s="62"/>
      <c r="AF84" s="62"/>
      <c r="AG84" s="63"/>
      <c r="AH84" s="61">
        <v>0</v>
      </c>
      <c r="AI84" s="62"/>
      <c r="AJ84" s="62"/>
      <c r="AK84" s="62"/>
      <c r="AL84" s="63"/>
      <c r="AM84" s="61">
        <f t="shared" si="3"/>
        <v>938</v>
      </c>
      <c r="AN84" s="62"/>
      <c r="AO84" s="62"/>
      <c r="AP84" s="62"/>
      <c r="AQ84" s="63"/>
      <c r="AR84" s="61">
        <v>1003</v>
      </c>
      <c r="AS84" s="62"/>
      <c r="AT84" s="62"/>
      <c r="AU84" s="62"/>
      <c r="AV84" s="63"/>
      <c r="AW84" s="61">
        <v>0</v>
      </c>
      <c r="AX84" s="62"/>
      <c r="AY84" s="62"/>
      <c r="AZ84" s="62"/>
      <c r="BA84" s="63"/>
      <c r="BB84" s="61">
        <v>0</v>
      </c>
      <c r="BC84" s="62"/>
      <c r="BD84" s="62"/>
      <c r="BE84" s="62"/>
      <c r="BF84" s="63"/>
      <c r="BG84" s="68">
        <f t="shared" si="4"/>
        <v>1003</v>
      </c>
      <c r="BH84" s="68"/>
      <c r="BI84" s="68"/>
      <c r="BJ84" s="68"/>
      <c r="BK84" s="68"/>
    </row>
    <row r="85" spans="1:79" s="25" customFormat="1" ht="12.75" customHeight="1">
      <c r="A85" s="50">
        <v>2273</v>
      </c>
      <c r="B85" s="51"/>
      <c r="C85" s="51"/>
      <c r="D85" s="52"/>
      <c r="E85" s="35" t="s">
        <v>182</v>
      </c>
      <c r="F85" s="36"/>
      <c r="G85" s="36"/>
      <c r="H85" s="36"/>
      <c r="I85" s="36"/>
      <c r="J85" s="36"/>
      <c r="K85" s="36"/>
      <c r="L85" s="36"/>
      <c r="M85" s="36"/>
      <c r="N85" s="36"/>
      <c r="O85" s="36"/>
      <c r="P85" s="36"/>
      <c r="Q85" s="36"/>
      <c r="R85" s="36"/>
      <c r="S85" s="36"/>
      <c r="T85" s="36"/>
      <c r="U85" s="36"/>
      <c r="V85" s="36"/>
      <c r="W85" s="37"/>
      <c r="X85" s="61">
        <v>7425</v>
      </c>
      <c r="Y85" s="62"/>
      <c r="Z85" s="62"/>
      <c r="AA85" s="62"/>
      <c r="AB85" s="63"/>
      <c r="AC85" s="61">
        <v>0</v>
      </c>
      <c r="AD85" s="62"/>
      <c r="AE85" s="62"/>
      <c r="AF85" s="62"/>
      <c r="AG85" s="63"/>
      <c r="AH85" s="61">
        <v>0</v>
      </c>
      <c r="AI85" s="62"/>
      <c r="AJ85" s="62"/>
      <c r="AK85" s="62"/>
      <c r="AL85" s="63"/>
      <c r="AM85" s="61">
        <f t="shared" si="3"/>
        <v>7425</v>
      </c>
      <c r="AN85" s="62"/>
      <c r="AO85" s="62"/>
      <c r="AP85" s="62"/>
      <c r="AQ85" s="63"/>
      <c r="AR85" s="61">
        <v>7943</v>
      </c>
      <c r="AS85" s="62"/>
      <c r="AT85" s="62"/>
      <c r="AU85" s="62"/>
      <c r="AV85" s="63"/>
      <c r="AW85" s="61">
        <v>0</v>
      </c>
      <c r="AX85" s="62"/>
      <c r="AY85" s="62"/>
      <c r="AZ85" s="62"/>
      <c r="BA85" s="63"/>
      <c r="BB85" s="61">
        <v>0</v>
      </c>
      <c r="BC85" s="62"/>
      <c r="BD85" s="62"/>
      <c r="BE85" s="62"/>
      <c r="BF85" s="63"/>
      <c r="BG85" s="68">
        <f t="shared" si="4"/>
        <v>7943</v>
      </c>
      <c r="BH85" s="68"/>
      <c r="BI85" s="68"/>
      <c r="BJ85" s="68"/>
      <c r="BK85" s="68"/>
    </row>
    <row r="86" spans="1:79" s="25" customFormat="1" ht="25" customHeight="1">
      <c r="A86" s="50">
        <v>3110</v>
      </c>
      <c r="B86" s="51"/>
      <c r="C86" s="51"/>
      <c r="D86" s="52"/>
      <c r="E86" s="35" t="s">
        <v>183</v>
      </c>
      <c r="F86" s="36"/>
      <c r="G86" s="36"/>
      <c r="H86" s="36"/>
      <c r="I86" s="36"/>
      <c r="J86" s="36"/>
      <c r="K86" s="36"/>
      <c r="L86" s="36"/>
      <c r="M86" s="36"/>
      <c r="N86" s="36"/>
      <c r="O86" s="36"/>
      <c r="P86" s="36"/>
      <c r="Q86" s="36"/>
      <c r="R86" s="36"/>
      <c r="S86" s="36"/>
      <c r="T86" s="36"/>
      <c r="U86" s="36"/>
      <c r="V86" s="36"/>
      <c r="W86" s="37"/>
      <c r="X86" s="61">
        <v>0</v>
      </c>
      <c r="Y86" s="62"/>
      <c r="Z86" s="62"/>
      <c r="AA86" s="62"/>
      <c r="AB86" s="63"/>
      <c r="AC86" s="61">
        <v>0</v>
      </c>
      <c r="AD86" s="62"/>
      <c r="AE86" s="62"/>
      <c r="AF86" s="62"/>
      <c r="AG86" s="63"/>
      <c r="AH86" s="61">
        <v>0</v>
      </c>
      <c r="AI86" s="62"/>
      <c r="AJ86" s="62"/>
      <c r="AK86" s="62"/>
      <c r="AL86" s="63"/>
      <c r="AM86" s="61">
        <f t="shared" si="3"/>
        <v>0</v>
      </c>
      <c r="AN86" s="62"/>
      <c r="AO86" s="62"/>
      <c r="AP86" s="62"/>
      <c r="AQ86" s="63"/>
      <c r="AR86" s="61">
        <v>0</v>
      </c>
      <c r="AS86" s="62"/>
      <c r="AT86" s="62"/>
      <c r="AU86" s="62"/>
      <c r="AV86" s="63"/>
      <c r="AW86" s="61">
        <v>0</v>
      </c>
      <c r="AX86" s="62"/>
      <c r="AY86" s="62"/>
      <c r="AZ86" s="62"/>
      <c r="BA86" s="63"/>
      <c r="BB86" s="61">
        <v>0</v>
      </c>
      <c r="BC86" s="62"/>
      <c r="BD86" s="62"/>
      <c r="BE86" s="62"/>
      <c r="BF86" s="63"/>
      <c r="BG86" s="68">
        <f t="shared" si="4"/>
        <v>0</v>
      </c>
      <c r="BH86" s="68"/>
      <c r="BI86" s="68"/>
      <c r="BJ86" s="68"/>
      <c r="BK86" s="68"/>
    </row>
    <row r="87" spans="1:79" s="25" customFormat="1" ht="12.75" customHeight="1">
      <c r="A87" s="50">
        <v>3132</v>
      </c>
      <c r="B87" s="51"/>
      <c r="C87" s="51"/>
      <c r="D87" s="52"/>
      <c r="E87" s="35" t="s">
        <v>184</v>
      </c>
      <c r="F87" s="36"/>
      <c r="G87" s="36"/>
      <c r="H87" s="36"/>
      <c r="I87" s="36"/>
      <c r="J87" s="36"/>
      <c r="K87" s="36"/>
      <c r="L87" s="36"/>
      <c r="M87" s="36"/>
      <c r="N87" s="36"/>
      <c r="O87" s="36"/>
      <c r="P87" s="36"/>
      <c r="Q87" s="36"/>
      <c r="R87" s="36"/>
      <c r="S87" s="36"/>
      <c r="T87" s="36"/>
      <c r="U87" s="36"/>
      <c r="V87" s="36"/>
      <c r="W87" s="37"/>
      <c r="X87" s="61">
        <v>0</v>
      </c>
      <c r="Y87" s="62"/>
      <c r="Z87" s="62"/>
      <c r="AA87" s="62"/>
      <c r="AB87" s="63"/>
      <c r="AC87" s="61">
        <v>0</v>
      </c>
      <c r="AD87" s="62"/>
      <c r="AE87" s="62"/>
      <c r="AF87" s="62"/>
      <c r="AG87" s="63"/>
      <c r="AH87" s="61">
        <v>0</v>
      </c>
      <c r="AI87" s="62"/>
      <c r="AJ87" s="62"/>
      <c r="AK87" s="62"/>
      <c r="AL87" s="63"/>
      <c r="AM87" s="61">
        <f t="shared" si="3"/>
        <v>0</v>
      </c>
      <c r="AN87" s="62"/>
      <c r="AO87" s="62"/>
      <c r="AP87" s="62"/>
      <c r="AQ87" s="63"/>
      <c r="AR87" s="61">
        <v>0</v>
      </c>
      <c r="AS87" s="62"/>
      <c r="AT87" s="62"/>
      <c r="AU87" s="62"/>
      <c r="AV87" s="63"/>
      <c r="AW87" s="61">
        <v>0</v>
      </c>
      <c r="AX87" s="62"/>
      <c r="AY87" s="62"/>
      <c r="AZ87" s="62"/>
      <c r="BA87" s="63"/>
      <c r="BB87" s="61">
        <v>0</v>
      </c>
      <c r="BC87" s="62"/>
      <c r="BD87" s="62"/>
      <c r="BE87" s="62"/>
      <c r="BF87" s="63"/>
      <c r="BG87" s="68">
        <f t="shared" si="4"/>
        <v>0</v>
      </c>
      <c r="BH87" s="68"/>
      <c r="BI87" s="68"/>
      <c r="BJ87" s="68"/>
      <c r="BK87" s="68"/>
    </row>
    <row r="88" spans="1:79" s="6" customFormat="1" ht="12.75" customHeight="1">
      <c r="A88" s="44"/>
      <c r="B88" s="45"/>
      <c r="C88" s="45"/>
      <c r="D88" s="46"/>
      <c r="E88" s="30" t="s">
        <v>147</v>
      </c>
      <c r="F88" s="31"/>
      <c r="G88" s="31"/>
      <c r="H88" s="31"/>
      <c r="I88" s="31"/>
      <c r="J88" s="31"/>
      <c r="K88" s="31"/>
      <c r="L88" s="31"/>
      <c r="M88" s="31"/>
      <c r="N88" s="31"/>
      <c r="O88" s="31"/>
      <c r="P88" s="31"/>
      <c r="Q88" s="31"/>
      <c r="R88" s="31"/>
      <c r="S88" s="31"/>
      <c r="T88" s="31"/>
      <c r="U88" s="31"/>
      <c r="V88" s="31"/>
      <c r="W88" s="32"/>
      <c r="X88" s="64">
        <v>1437971</v>
      </c>
      <c r="Y88" s="65"/>
      <c r="Z88" s="65"/>
      <c r="AA88" s="65"/>
      <c r="AB88" s="66"/>
      <c r="AC88" s="64">
        <v>0</v>
      </c>
      <c r="AD88" s="65"/>
      <c r="AE88" s="65"/>
      <c r="AF88" s="65"/>
      <c r="AG88" s="66"/>
      <c r="AH88" s="64">
        <v>0</v>
      </c>
      <c r="AI88" s="65"/>
      <c r="AJ88" s="65"/>
      <c r="AK88" s="65"/>
      <c r="AL88" s="66"/>
      <c r="AM88" s="64">
        <f t="shared" si="3"/>
        <v>1437971</v>
      </c>
      <c r="AN88" s="65"/>
      <c r="AO88" s="65"/>
      <c r="AP88" s="65"/>
      <c r="AQ88" s="66"/>
      <c r="AR88" s="64">
        <v>1538293</v>
      </c>
      <c r="AS88" s="65"/>
      <c r="AT88" s="65"/>
      <c r="AU88" s="65"/>
      <c r="AV88" s="66"/>
      <c r="AW88" s="64">
        <v>0</v>
      </c>
      <c r="AX88" s="65"/>
      <c r="AY88" s="65"/>
      <c r="AZ88" s="65"/>
      <c r="BA88" s="66"/>
      <c r="BB88" s="64">
        <v>0</v>
      </c>
      <c r="BC88" s="65"/>
      <c r="BD88" s="65"/>
      <c r="BE88" s="65"/>
      <c r="BF88" s="66"/>
      <c r="BG88" s="67">
        <f t="shared" si="4"/>
        <v>1538293</v>
      </c>
      <c r="BH88" s="67"/>
      <c r="BI88" s="67"/>
      <c r="BJ88" s="67"/>
      <c r="BK88" s="67"/>
    </row>
    <row r="90" spans="1:79" ht="14.25" customHeight="1">
      <c r="A90" s="76" t="s">
        <v>269</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76"/>
      <c r="AR90" s="76"/>
      <c r="AS90" s="76"/>
      <c r="AT90" s="76"/>
      <c r="AU90" s="76"/>
      <c r="AV90" s="76"/>
      <c r="AW90" s="76"/>
      <c r="AX90" s="76"/>
      <c r="AY90" s="76"/>
      <c r="AZ90" s="76"/>
      <c r="BA90" s="76"/>
      <c r="BB90" s="76"/>
      <c r="BC90" s="76"/>
      <c r="BD90" s="76"/>
      <c r="BE90" s="76"/>
      <c r="BF90" s="76"/>
      <c r="BG90" s="76"/>
      <c r="BH90" s="76"/>
      <c r="BI90" s="76"/>
      <c r="BJ90" s="76"/>
      <c r="BK90" s="76"/>
      <c r="BL90" s="76"/>
    </row>
    <row r="91" spans="1:79" ht="15" customHeight="1">
      <c r="A91" s="88" t="s">
        <v>240</v>
      </c>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row>
    <row r="92" spans="1:79" ht="23.15" customHeight="1">
      <c r="A92" s="115" t="s">
        <v>119</v>
      </c>
      <c r="B92" s="116"/>
      <c r="C92" s="116"/>
      <c r="D92" s="116"/>
      <c r="E92" s="117"/>
      <c r="F92" s="90" t="s">
        <v>19</v>
      </c>
      <c r="G92" s="91"/>
      <c r="H92" s="91"/>
      <c r="I92" s="91"/>
      <c r="J92" s="91"/>
      <c r="K92" s="91"/>
      <c r="L92" s="91"/>
      <c r="M92" s="91"/>
      <c r="N92" s="91"/>
      <c r="O92" s="91"/>
      <c r="P92" s="91"/>
      <c r="Q92" s="91"/>
      <c r="R92" s="91"/>
      <c r="S92" s="91"/>
      <c r="T92" s="91"/>
      <c r="U92" s="91"/>
      <c r="V92" s="91"/>
      <c r="W92" s="92"/>
      <c r="X92" s="54" t="s">
        <v>262</v>
      </c>
      <c r="Y92" s="54"/>
      <c r="Z92" s="54"/>
      <c r="AA92" s="54"/>
      <c r="AB92" s="54"/>
      <c r="AC92" s="54"/>
      <c r="AD92" s="54"/>
      <c r="AE92" s="54"/>
      <c r="AF92" s="54"/>
      <c r="AG92" s="54"/>
      <c r="AH92" s="54"/>
      <c r="AI92" s="54"/>
      <c r="AJ92" s="54"/>
      <c r="AK92" s="54"/>
      <c r="AL92" s="54"/>
      <c r="AM92" s="54"/>
      <c r="AN92" s="54"/>
      <c r="AO92" s="54"/>
      <c r="AP92" s="54"/>
      <c r="AQ92" s="54"/>
      <c r="AR92" s="85" t="s">
        <v>267</v>
      </c>
      <c r="AS92" s="86"/>
      <c r="AT92" s="86"/>
      <c r="AU92" s="86"/>
      <c r="AV92" s="86"/>
      <c r="AW92" s="86"/>
      <c r="AX92" s="86"/>
      <c r="AY92" s="86"/>
      <c r="AZ92" s="86"/>
      <c r="BA92" s="86"/>
      <c r="BB92" s="86"/>
      <c r="BC92" s="86"/>
      <c r="BD92" s="86"/>
      <c r="BE92" s="86"/>
      <c r="BF92" s="86"/>
      <c r="BG92" s="86"/>
      <c r="BH92" s="86"/>
      <c r="BI92" s="86"/>
      <c r="BJ92" s="86"/>
      <c r="BK92" s="87"/>
    </row>
    <row r="93" spans="1:79" ht="53.25" customHeight="1">
      <c r="A93" s="118"/>
      <c r="B93" s="119"/>
      <c r="C93" s="119"/>
      <c r="D93" s="119"/>
      <c r="E93" s="120"/>
      <c r="F93" s="93"/>
      <c r="G93" s="94"/>
      <c r="H93" s="94"/>
      <c r="I93" s="94"/>
      <c r="J93" s="94"/>
      <c r="K93" s="94"/>
      <c r="L93" s="94"/>
      <c r="M93" s="94"/>
      <c r="N93" s="94"/>
      <c r="O93" s="94"/>
      <c r="P93" s="94"/>
      <c r="Q93" s="94"/>
      <c r="R93" s="94"/>
      <c r="S93" s="94"/>
      <c r="T93" s="94"/>
      <c r="U93" s="94"/>
      <c r="V93" s="94"/>
      <c r="W93" s="95"/>
      <c r="X93" s="85" t="s">
        <v>4</v>
      </c>
      <c r="Y93" s="86"/>
      <c r="Z93" s="86"/>
      <c r="AA93" s="86"/>
      <c r="AB93" s="87"/>
      <c r="AC93" s="85" t="s">
        <v>3</v>
      </c>
      <c r="AD93" s="86"/>
      <c r="AE93" s="86"/>
      <c r="AF93" s="86"/>
      <c r="AG93" s="87"/>
      <c r="AH93" s="109" t="s">
        <v>116</v>
      </c>
      <c r="AI93" s="110"/>
      <c r="AJ93" s="110"/>
      <c r="AK93" s="110"/>
      <c r="AL93" s="111"/>
      <c r="AM93" s="85" t="s">
        <v>5</v>
      </c>
      <c r="AN93" s="86"/>
      <c r="AO93" s="86"/>
      <c r="AP93" s="86"/>
      <c r="AQ93" s="87"/>
      <c r="AR93" s="85" t="s">
        <v>4</v>
      </c>
      <c r="AS93" s="86"/>
      <c r="AT93" s="86"/>
      <c r="AU93" s="86"/>
      <c r="AV93" s="87"/>
      <c r="AW93" s="85" t="s">
        <v>3</v>
      </c>
      <c r="AX93" s="86"/>
      <c r="AY93" s="86"/>
      <c r="AZ93" s="86"/>
      <c r="BA93" s="87"/>
      <c r="BB93" s="78" t="s">
        <v>116</v>
      </c>
      <c r="BC93" s="78"/>
      <c r="BD93" s="78"/>
      <c r="BE93" s="78"/>
      <c r="BF93" s="78"/>
      <c r="BG93" s="85" t="s">
        <v>96</v>
      </c>
      <c r="BH93" s="86"/>
      <c r="BI93" s="86"/>
      <c r="BJ93" s="86"/>
      <c r="BK93" s="87"/>
    </row>
    <row r="94" spans="1:79" ht="15" customHeight="1">
      <c r="A94" s="85">
        <v>1</v>
      </c>
      <c r="B94" s="86"/>
      <c r="C94" s="86"/>
      <c r="D94" s="86"/>
      <c r="E94" s="87"/>
      <c r="F94" s="85">
        <v>2</v>
      </c>
      <c r="G94" s="86"/>
      <c r="H94" s="86"/>
      <c r="I94" s="86"/>
      <c r="J94" s="86"/>
      <c r="K94" s="86"/>
      <c r="L94" s="86"/>
      <c r="M94" s="86"/>
      <c r="N94" s="86"/>
      <c r="O94" s="86"/>
      <c r="P94" s="86"/>
      <c r="Q94" s="86"/>
      <c r="R94" s="86"/>
      <c r="S94" s="86"/>
      <c r="T94" s="86"/>
      <c r="U94" s="86"/>
      <c r="V94" s="86"/>
      <c r="W94" s="87"/>
      <c r="X94" s="85">
        <v>3</v>
      </c>
      <c r="Y94" s="86"/>
      <c r="Z94" s="86"/>
      <c r="AA94" s="86"/>
      <c r="AB94" s="87"/>
      <c r="AC94" s="85">
        <v>4</v>
      </c>
      <c r="AD94" s="86"/>
      <c r="AE94" s="86"/>
      <c r="AF94" s="86"/>
      <c r="AG94" s="87"/>
      <c r="AH94" s="85">
        <v>5</v>
      </c>
      <c r="AI94" s="86"/>
      <c r="AJ94" s="86"/>
      <c r="AK94" s="86"/>
      <c r="AL94" s="87"/>
      <c r="AM94" s="85">
        <v>6</v>
      </c>
      <c r="AN94" s="86"/>
      <c r="AO94" s="86"/>
      <c r="AP94" s="86"/>
      <c r="AQ94" s="87"/>
      <c r="AR94" s="85">
        <v>7</v>
      </c>
      <c r="AS94" s="86"/>
      <c r="AT94" s="86"/>
      <c r="AU94" s="86"/>
      <c r="AV94" s="87"/>
      <c r="AW94" s="85">
        <v>8</v>
      </c>
      <c r="AX94" s="86"/>
      <c r="AY94" s="86"/>
      <c r="AZ94" s="86"/>
      <c r="BA94" s="87"/>
      <c r="BB94" s="85">
        <v>9</v>
      </c>
      <c r="BC94" s="86"/>
      <c r="BD94" s="86"/>
      <c r="BE94" s="86"/>
      <c r="BF94" s="87"/>
      <c r="BG94" s="85">
        <v>10</v>
      </c>
      <c r="BH94" s="86"/>
      <c r="BI94" s="86"/>
      <c r="BJ94" s="86"/>
      <c r="BK94" s="87"/>
    </row>
    <row r="95" spans="1:79" s="1" customFormat="1" ht="15" hidden="1" customHeight="1">
      <c r="A95" s="100" t="s">
        <v>64</v>
      </c>
      <c r="B95" s="101"/>
      <c r="C95" s="101"/>
      <c r="D95" s="101"/>
      <c r="E95" s="102"/>
      <c r="F95" s="100" t="s">
        <v>57</v>
      </c>
      <c r="G95" s="101"/>
      <c r="H95" s="101"/>
      <c r="I95" s="101"/>
      <c r="J95" s="101"/>
      <c r="K95" s="101"/>
      <c r="L95" s="101"/>
      <c r="M95" s="101"/>
      <c r="N95" s="101"/>
      <c r="O95" s="101"/>
      <c r="P95" s="101"/>
      <c r="Q95" s="101"/>
      <c r="R95" s="101"/>
      <c r="S95" s="101"/>
      <c r="T95" s="101"/>
      <c r="U95" s="101"/>
      <c r="V95" s="101"/>
      <c r="W95" s="102"/>
      <c r="X95" s="100" t="s">
        <v>60</v>
      </c>
      <c r="Y95" s="101"/>
      <c r="Z95" s="101"/>
      <c r="AA95" s="101"/>
      <c r="AB95" s="102"/>
      <c r="AC95" s="100" t="s">
        <v>61</v>
      </c>
      <c r="AD95" s="101"/>
      <c r="AE95" s="101"/>
      <c r="AF95" s="101"/>
      <c r="AG95" s="102"/>
      <c r="AH95" s="100" t="s">
        <v>94</v>
      </c>
      <c r="AI95" s="101"/>
      <c r="AJ95" s="101"/>
      <c r="AK95" s="101"/>
      <c r="AL95" s="102"/>
      <c r="AM95" s="106" t="s">
        <v>171</v>
      </c>
      <c r="AN95" s="107"/>
      <c r="AO95" s="107"/>
      <c r="AP95" s="107"/>
      <c r="AQ95" s="108"/>
      <c r="AR95" s="100" t="s">
        <v>62</v>
      </c>
      <c r="AS95" s="101"/>
      <c r="AT95" s="101"/>
      <c r="AU95" s="101"/>
      <c r="AV95" s="102"/>
      <c r="AW95" s="100" t="s">
        <v>63</v>
      </c>
      <c r="AX95" s="101"/>
      <c r="AY95" s="101"/>
      <c r="AZ95" s="101"/>
      <c r="BA95" s="102"/>
      <c r="BB95" s="100" t="s">
        <v>95</v>
      </c>
      <c r="BC95" s="101"/>
      <c r="BD95" s="101"/>
      <c r="BE95" s="101"/>
      <c r="BF95" s="102"/>
      <c r="BG95" s="106" t="s">
        <v>171</v>
      </c>
      <c r="BH95" s="107"/>
      <c r="BI95" s="107"/>
      <c r="BJ95" s="107"/>
      <c r="BK95" s="108"/>
      <c r="CA95" t="s">
        <v>31</v>
      </c>
    </row>
    <row r="96" spans="1:79" s="6" customFormat="1" ht="12.75" customHeight="1">
      <c r="A96" s="44"/>
      <c r="B96" s="45"/>
      <c r="C96" s="45"/>
      <c r="D96" s="45"/>
      <c r="E96" s="46"/>
      <c r="F96" s="44" t="s">
        <v>147</v>
      </c>
      <c r="G96" s="45"/>
      <c r="H96" s="45"/>
      <c r="I96" s="45"/>
      <c r="J96" s="45"/>
      <c r="K96" s="45"/>
      <c r="L96" s="45"/>
      <c r="M96" s="45"/>
      <c r="N96" s="45"/>
      <c r="O96" s="45"/>
      <c r="P96" s="45"/>
      <c r="Q96" s="45"/>
      <c r="R96" s="45"/>
      <c r="S96" s="45"/>
      <c r="T96" s="45"/>
      <c r="U96" s="45"/>
      <c r="V96" s="45"/>
      <c r="W96" s="46"/>
      <c r="X96" s="112"/>
      <c r="Y96" s="113"/>
      <c r="Z96" s="113"/>
      <c r="AA96" s="113"/>
      <c r="AB96" s="114"/>
      <c r="AC96" s="112"/>
      <c r="AD96" s="113"/>
      <c r="AE96" s="113"/>
      <c r="AF96" s="113"/>
      <c r="AG96" s="114"/>
      <c r="AH96" s="67"/>
      <c r="AI96" s="67"/>
      <c r="AJ96" s="67"/>
      <c r="AK96" s="67"/>
      <c r="AL96" s="67"/>
      <c r="AM96" s="67">
        <f>IF(ISNUMBER(X96),X96,0)+IF(ISNUMBER(AC96),AC96,0)</f>
        <v>0</v>
      </c>
      <c r="AN96" s="67"/>
      <c r="AO96" s="67"/>
      <c r="AP96" s="67"/>
      <c r="AQ96" s="67"/>
      <c r="AR96" s="67"/>
      <c r="AS96" s="67"/>
      <c r="AT96" s="67"/>
      <c r="AU96" s="67"/>
      <c r="AV96" s="67"/>
      <c r="AW96" s="67"/>
      <c r="AX96" s="67"/>
      <c r="AY96" s="67"/>
      <c r="AZ96" s="67"/>
      <c r="BA96" s="67"/>
      <c r="BB96" s="67"/>
      <c r="BC96" s="67"/>
      <c r="BD96" s="67"/>
      <c r="BE96" s="67"/>
      <c r="BF96" s="67"/>
      <c r="BG96" s="67">
        <f>IF(ISNUMBER(AR96),AR96,0)+IF(ISNUMBER(AW96),AW96,0)</f>
        <v>0</v>
      </c>
      <c r="BH96" s="67"/>
      <c r="BI96" s="67"/>
      <c r="BJ96" s="67"/>
      <c r="BK96" s="67"/>
      <c r="CA96" s="6" t="s">
        <v>32</v>
      </c>
    </row>
    <row r="99" spans="1:79" ht="14.25" customHeight="1">
      <c r="A99" s="76" t="s">
        <v>120</v>
      </c>
      <c r="B99" s="76"/>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6"/>
      <c r="BK99" s="76"/>
      <c r="BL99" s="76"/>
    </row>
    <row r="100" spans="1:79" ht="14.25" customHeight="1">
      <c r="A100" s="76" t="s">
        <v>254</v>
      </c>
      <c r="B100" s="76"/>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row>
    <row r="101" spans="1:79" ht="15" customHeight="1">
      <c r="A101" s="88" t="s">
        <v>240</v>
      </c>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row>
    <row r="102" spans="1:79" ht="23.15" customHeight="1">
      <c r="A102" s="90" t="s">
        <v>6</v>
      </c>
      <c r="B102" s="91"/>
      <c r="C102" s="91"/>
      <c r="D102" s="90" t="s">
        <v>121</v>
      </c>
      <c r="E102" s="91"/>
      <c r="F102" s="91"/>
      <c r="G102" s="91"/>
      <c r="H102" s="91"/>
      <c r="I102" s="91"/>
      <c r="J102" s="91"/>
      <c r="K102" s="91"/>
      <c r="L102" s="91"/>
      <c r="M102" s="91"/>
      <c r="N102" s="91"/>
      <c r="O102" s="91"/>
      <c r="P102" s="91"/>
      <c r="Q102" s="91"/>
      <c r="R102" s="91"/>
      <c r="S102" s="91"/>
      <c r="T102" s="92"/>
      <c r="U102" s="85" t="s">
        <v>241</v>
      </c>
      <c r="V102" s="86"/>
      <c r="W102" s="86"/>
      <c r="X102" s="86"/>
      <c r="Y102" s="86"/>
      <c r="Z102" s="86"/>
      <c r="AA102" s="86"/>
      <c r="AB102" s="86"/>
      <c r="AC102" s="86"/>
      <c r="AD102" s="86"/>
      <c r="AE102" s="86"/>
      <c r="AF102" s="86"/>
      <c r="AG102" s="86"/>
      <c r="AH102" s="86"/>
      <c r="AI102" s="86"/>
      <c r="AJ102" s="86"/>
      <c r="AK102" s="86"/>
      <c r="AL102" s="86"/>
      <c r="AM102" s="87"/>
      <c r="AN102" s="85" t="s">
        <v>244</v>
      </c>
      <c r="AO102" s="86"/>
      <c r="AP102" s="86"/>
      <c r="AQ102" s="86"/>
      <c r="AR102" s="86"/>
      <c r="AS102" s="86"/>
      <c r="AT102" s="86"/>
      <c r="AU102" s="86"/>
      <c r="AV102" s="86"/>
      <c r="AW102" s="86"/>
      <c r="AX102" s="86"/>
      <c r="AY102" s="86"/>
      <c r="AZ102" s="86"/>
      <c r="BA102" s="86"/>
      <c r="BB102" s="86"/>
      <c r="BC102" s="86"/>
      <c r="BD102" s="86"/>
      <c r="BE102" s="86"/>
      <c r="BF102" s="87"/>
      <c r="BG102" s="54" t="s">
        <v>251</v>
      </c>
      <c r="BH102" s="54"/>
      <c r="BI102" s="54"/>
      <c r="BJ102" s="54"/>
      <c r="BK102" s="54"/>
      <c r="BL102" s="54"/>
      <c r="BM102" s="54"/>
      <c r="BN102" s="54"/>
      <c r="BO102" s="54"/>
      <c r="BP102" s="54"/>
      <c r="BQ102" s="54"/>
      <c r="BR102" s="54"/>
      <c r="BS102" s="54"/>
      <c r="BT102" s="54"/>
      <c r="BU102" s="54"/>
      <c r="BV102" s="54"/>
      <c r="BW102" s="54"/>
      <c r="BX102" s="54"/>
      <c r="BY102" s="54"/>
    </row>
    <row r="103" spans="1:79" ht="52.5" customHeight="1">
      <c r="A103" s="93"/>
      <c r="B103" s="94"/>
      <c r="C103" s="94"/>
      <c r="D103" s="93"/>
      <c r="E103" s="94"/>
      <c r="F103" s="94"/>
      <c r="G103" s="94"/>
      <c r="H103" s="94"/>
      <c r="I103" s="94"/>
      <c r="J103" s="94"/>
      <c r="K103" s="94"/>
      <c r="L103" s="94"/>
      <c r="M103" s="94"/>
      <c r="N103" s="94"/>
      <c r="O103" s="94"/>
      <c r="P103" s="94"/>
      <c r="Q103" s="94"/>
      <c r="R103" s="94"/>
      <c r="S103" s="94"/>
      <c r="T103" s="95"/>
      <c r="U103" s="85" t="s">
        <v>4</v>
      </c>
      <c r="V103" s="86"/>
      <c r="W103" s="86"/>
      <c r="X103" s="86"/>
      <c r="Y103" s="87"/>
      <c r="Z103" s="85" t="s">
        <v>3</v>
      </c>
      <c r="AA103" s="86"/>
      <c r="AB103" s="86"/>
      <c r="AC103" s="86"/>
      <c r="AD103" s="87"/>
      <c r="AE103" s="109" t="s">
        <v>116</v>
      </c>
      <c r="AF103" s="110"/>
      <c r="AG103" s="110"/>
      <c r="AH103" s="111"/>
      <c r="AI103" s="85" t="s">
        <v>5</v>
      </c>
      <c r="AJ103" s="86"/>
      <c r="AK103" s="86"/>
      <c r="AL103" s="86"/>
      <c r="AM103" s="87"/>
      <c r="AN103" s="85" t="s">
        <v>4</v>
      </c>
      <c r="AO103" s="86"/>
      <c r="AP103" s="86"/>
      <c r="AQ103" s="86"/>
      <c r="AR103" s="87"/>
      <c r="AS103" s="85" t="s">
        <v>3</v>
      </c>
      <c r="AT103" s="86"/>
      <c r="AU103" s="86"/>
      <c r="AV103" s="86"/>
      <c r="AW103" s="87"/>
      <c r="AX103" s="109" t="s">
        <v>116</v>
      </c>
      <c r="AY103" s="110"/>
      <c r="AZ103" s="110"/>
      <c r="BA103" s="111"/>
      <c r="BB103" s="85" t="s">
        <v>96</v>
      </c>
      <c r="BC103" s="86"/>
      <c r="BD103" s="86"/>
      <c r="BE103" s="86"/>
      <c r="BF103" s="87"/>
      <c r="BG103" s="85" t="s">
        <v>4</v>
      </c>
      <c r="BH103" s="86"/>
      <c r="BI103" s="86"/>
      <c r="BJ103" s="86"/>
      <c r="BK103" s="87"/>
      <c r="BL103" s="54" t="s">
        <v>3</v>
      </c>
      <c r="BM103" s="54"/>
      <c r="BN103" s="54"/>
      <c r="BO103" s="54"/>
      <c r="BP103" s="54"/>
      <c r="BQ103" s="78" t="s">
        <v>116</v>
      </c>
      <c r="BR103" s="78"/>
      <c r="BS103" s="78"/>
      <c r="BT103" s="78"/>
      <c r="BU103" s="85" t="s">
        <v>97</v>
      </c>
      <c r="BV103" s="86"/>
      <c r="BW103" s="86"/>
      <c r="BX103" s="86"/>
      <c r="BY103" s="87"/>
    </row>
    <row r="104" spans="1:79" ht="15" customHeight="1">
      <c r="A104" s="85">
        <v>1</v>
      </c>
      <c r="B104" s="86"/>
      <c r="C104" s="86"/>
      <c r="D104" s="85">
        <v>2</v>
      </c>
      <c r="E104" s="86"/>
      <c r="F104" s="86"/>
      <c r="G104" s="86"/>
      <c r="H104" s="86"/>
      <c r="I104" s="86"/>
      <c r="J104" s="86"/>
      <c r="K104" s="86"/>
      <c r="L104" s="86"/>
      <c r="M104" s="86"/>
      <c r="N104" s="86"/>
      <c r="O104" s="86"/>
      <c r="P104" s="86"/>
      <c r="Q104" s="86"/>
      <c r="R104" s="86"/>
      <c r="S104" s="86"/>
      <c r="T104" s="87"/>
      <c r="U104" s="85">
        <v>3</v>
      </c>
      <c r="V104" s="86"/>
      <c r="W104" s="86"/>
      <c r="X104" s="86"/>
      <c r="Y104" s="87"/>
      <c r="Z104" s="85">
        <v>4</v>
      </c>
      <c r="AA104" s="86"/>
      <c r="AB104" s="86"/>
      <c r="AC104" s="86"/>
      <c r="AD104" s="87"/>
      <c r="AE104" s="85">
        <v>5</v>
      </c>
      <c r="AF104" s="86"/>
      <c r="AG104" s="86"/>
      <c r="AH104" s="87"/>
      <c r="AI104" s="85">
        <v>6</v>
      </c>
      <c r="AJ104" s="86"/>
      <c r="AK104" s="86"/>
      <c r="AL104" s="86"/>
      <c r="AM104" s="87"/>
      <c r="AN104" s="85">
        <v>7</v>
      </c>
      <c r="AO104" s="86"/>
      <c r="AP104" s="86"/>
      <c r="AQ104" s="86"/>
      <c r="AR104" s="87"/>
      <c r="AS104" s="85">
        <v>8</v>
      </c>
      <c r="AT104" s="86"/>
      <c r="AU104" s="86"/>
      <c r="AV104" s="86"/>
      <c r="AW104" s="87"/>
      <c r="AX104" s="54">
        <v>9</v>
      </c>
      <c r="AY104" s="54"/>
      <c r="AZ104" s="54"/>
      <c r="BA104" s="54"/>
      <c r="BB104" s="85">
        <v>10</v>
      </c>
      <c r="BC104" s="86"/>
      <c r="BD104" s="86"/>
      <c r="BE104" s="86"/>
      <c r="BF104" s="87"/>
      <c r="BG104" s="85">
        <v>11</v>
      </c>
      <c r="BH104" s="86"/>
      <c r="BI104" s="86"/>
      <c r="BJ104" s="86"/>
      <c r="BK104" s="87"/>
      <c r="BL104" s="54">
        <v>12</v>
      </c>
      <c r="BM104" s="54"/>
      <c r="BN104" s="54"/>
      <c r="BO104" s="54"/>
      <c r="BP104" s="54"/>
      <c r="BQ104" s="85">
        <v>13</v>
      </c>
      <c r="BR104" s="86"/>
      <c r="BS104" s="86"/>
      <c r="BT104" s="87"/>
      <c r="BU104" s="85">
        <v>14</v>
      </c>
      <c r="BV104" s="86"/>
      <c r="BW104" s="86"/>
      <c r="BX104" s="86"/>
      <c r="BY104" s="87"/>
    </row>
    <row r="105" spans="1:79" s="1" customFormat="1" ht="14.25" hidden="1" customHeight="1">
      <c r="A105" s="100" t="s">
        <v>69</v>
      </c>
      <c r="B105" s="101"/>
      <c r="C105" s="101"/>
      <c r="D105" s="100" t="s">
        <v>57</v>
      </c>
      <c r="E105" s="101"/>
      <c r="F105" s="101"/>
      <c r="G105" s="101"/>
      <c r="H105" s="101"/>
      <c r="I105" s="101"/>
      <c r="J105" s="101"/>
      <c r="K105" s="101"/>
      <c r="L105" s="101"/>
      <c r="M105" s="101"/>
      <c r="N105" s="101"/>
      <c r="O105" s="101"/>
      <c r="P105" s="101"/>
      <c r="Q105" s="101"/>
      <c r="R105" s="101"/>
      <c r="S105" s="101"/>
      <c r="T105" s="102"/>
      <c r="U105" s="38" t="s">
        <v>65</v>
      </c>
      <c r="V105" s="38"/>
      <c r="W105" s="38"/>
      <c r="X105" s="38"/>
      <c r="Y105" s="38"/>
      <c r="Z105" s="38" t="s">
        <v>66</v>
      </c>
      <c r="AA105" s="38"/>
      <c r="AB105" s="38"/>
      <c r="AC105" s="38"/>
      <c r="AD105" s="38"/>
      <c r="AE105" s="38" t="s">
        <v>91</v>
      </c>
      <c r="AF105" s="38"/>
      <c r="AG105" s="38"/>
      <c r="AH105" s="38"/>
      <c r="AI105" s="96" t="s">
        <v>170</v>
      </c>
      <c r="AJ105" s="96"/>
      <c r="AK105" s="96"/>
      <c r="AL105" s="96"/>
      <c r="AM105" s="96"/>
      <c r="AN105" s="38" t="s">
        <v>67</v>
      </c>
      <c r="AO105" s="38"/>
      <c r="AP105" s="38"/>
      <c r="AQ105" s="38"/>
      <c r="AR105" s="38"/>
      <c r="AS105" s="38" t="s">
        <v>68</v>
      </c>
      <c r="AT105" s="38"/>
      <c r="AU105" s="38"/>
      <c r="AV105" s="38"/>
      <c r="AW105" s="38"/>
      <c r="AX105" s="38" t="s">
        <v>92</v>
      </c>
      <c r="AY105" s="38"/>
      <c r="AZ105" s="38"/>
      <c r="BA105" s="38"/>
      <c r="BB105" s="96" t="s">
        <v>170</v>
      </c>
      <c r="BC105" s="96"/>
      <c r="BD105" s="96"/>
      <c r="BE105" s="96"/>
      <c r="BF105" s="96"/>
      <c r="BG105" s="38" t="s">
        <v>58</v>
      </c>
      <c r="BH105" s="38"/>
      <c r="BI105" s="38"/>
      <c r="BJ105" s="38"/>
      <c r="BK105" s="38"/>
      <c r="BL105" s="38" t="s">
        <v>59</v>
      </c>
      <c r="BM105" s="38"/>
      <c r="BN105" s="38"/>
      <c r="BO105" s="38"/>
      <c r="BP105" s="38"/>
      <c r="BQ105" s="38" t="s">
        <v>93</v>
      </c>
      <c r="BR105" s="38"/>
      <c r="BS105" s="38"/>
      <c r="BT105" s="38"/>
      <c r="BU105" s="96" t="s">
        <v>170</v>
      </c>
      <c r="BV105" s="96"/>
      <c r="BW105" s="96"/>
      <c r="BX105" s="96"/>
      <c r="BY105" s="96"/>
      <c r="CA105" t="s">
        <v>33</v>
      </c>
    </row>
    <row r="106" spans="1:79" s="25" customFormat="1" ht="25" customHeight="1">
      <c r="A106" s="50">
        <v>1</v>
      </c>
      <c r="B106" s="51"/>
      <c r="C106" s="51"/>
      <c r="D106" s="35" t="s">
        <v>185</v>
      </c>
      <c r="E106" s="36"/>
      <c r="F106" s="36"/>
      <c r="G106" s="36"/>
      <c r="H106" s="36"/>
      <c r="I106" s="36"/>
      <c r="J106" s="36"/>
      <c r="K106" s="36"/>
      <c r="L106" s="36"/>
      <c r="M106" s="36"/>
      <c r="N106" s="36"/>
      <c r="O106" s="36"/>
      <c r="P106" s="36"/>
      <c r="Q106" s="36"/>
      <c r="R106" s="36"/>
      <c r="S106" s="36"/>
      <c r="T106" s="37"/>
      <c r="U106" s="61">
        <v>0</v>
      </c>
      <c r="V106" s="62"/>
      <c r="W106" s="62"/>
      <c r="X106" s="62"/>
      <c r="Y106" s="63"/>
      <c r="Z106" s="61">
        <v>14850</v>
      </c>
      <c r="AA106" s="62"/>
      <c r="AB106" s="62"/>
      <c r="AC106" s="62"/>
      <c r="AD106" s="63"/>
      <c r="AE106" s="61">
        <v>14850</v>
      </c>
      <c r="AF106" s="62"/>
      <c r="AG106" s="62"/>
      <c r="AH106" s="63"/>
      <c r="AI106" s="61">
        <f>IF(ISNUMBER(U106),U106,0)+IF(ISNUMBER(Z106),Z106,0)</f>
        <v>14850</v>
      </c>
      <c r="AJ106" s="62"/>
      <c r="AK106" s="62"/>
      <c r="AL106" s="62"/>
      <c r="AM106" s="63"/>
      <c r="AN106" s="61">
        <v>0</v>
      </c>
      <c r="AO106" s="62"/>
      <c r="AP106" s="62"/>
      <c r="AQ106" s="62"/>
      <c r="AR106" s="63"/>
      <c r="AS106" s="61">
        <v>0</v>
      </c>
      <c r="AT106" s="62"/>
      <c r="AU106" s="62"/>
      <c r="AV106" s="62"/>
      <c r="AW106" s="63"/>
      <c r="AX106" s="61">
        <v>0</v>
      </c>
      <c r="AY106" s="62"/>
      <c r="AZ106" s="62"/>
      <c r="BA106" s="63"/>
      <c r="BB106" s="61">
        <f>IF(ISNUMBER(AN106),AN106,0)+IF(ISNUMBER(AS106),AS106,0)</f>
        <v>0</v>
      </c>
      <c r="BC106" s="62"/>
      <c r="BD106" s="62"/>
      <c r="BE106" s="62"/>
      <c r="BF106" s="63"/>
      <c r="BG106" s="61">
        <v>0</v>
      </c>
      <c r="BH106" s="62"/>
      <c r="BI106" s="62"/>
      <c r="BJ106" s="62"/>
      <c r="BK106" s="63"/>
      <c r="BL106" s="61">
        <v>0</v>
      </c>
      <c r="BM106" s="62"/>
      <c r="BN106" s="62"/>
      <c r="BO106" s="62"/>
      <c r="BP106" s="63"/>
      <c r="BQ106" s="61">
        <v>0</v>
      </c>
      <c r="BR106" s="62"/>
      <c r="BS106" s="62"/>
      <c r="BT106" s="63"/>
      <c r="BU106" s="61">
        <f>IF(ISNUMBER(BG106),BG106,0)+IF(ISNUMBER(BL106),BL106,0)</f>
        <v>0</v>
      </c>
      <c r="BV106" s="62"/>
      <c r="BW106" s="62"/>
      <c r="BX106" s="62"/>
      <c r="BY106" s="63"/>
      <c r="CA106" s="25" t="s">
        <v>34</v>
      </c>
    </row>
    <row r="107" spans="1:79" s="25" customFormat="1" ht="12.75" customHeight="1">
      <c r="A107" s="50">
        <v>2</v>
      </c>
      <c r="B107" s="51"/>
      <c r="C107" s="51"/>
      <c r="D107" s="35" t="s">
        <v>186</v>
      </c>
      <c r="E107" s="36"/>
      <c r="F107" s="36"/>
      <c r="G107" s="36"/>
      <c r="H107" s="36"/>
      <c r="I107" s="36"/>
      <c r="J107" s="36"/>
      <c r="K107" s="36"/>
      <c r="L107" s="36"/>
      <c r="M107" s="36"/>
      <c r="N107" s="36"/>
      <c r="O107" s="36"/>
      <c r="P107" s="36"/>
      <c r="Q107" s="36"/>
      <c r="R107" s="36"/>
      <c r="S107" s="36"/>
      <c r="T107" s="37"/>
      <c r="U107" s="61">
        <v>0</v>
      </c>
      <c r="V107" s="62"/>
      <c r="W107" s="62"/>
      <c r="X107" s="62"/>
      <c r="Y107" s="63"/>
      <c r="Z107" s="61">
        <v>720076.65</v>
      </c>
      <c r="AA107" s="62"/>
      <c r="AB107" s="62"/>
      <c r="AC107" s="62"/>
      <c r="AD107" s="63"/>
      <c r="AE107" s="61">
        <v>720076.65</v>
      </c>
      <c r="AF107" s="62"/>
      <c r="AG107" s="62"/>
      <c r="AH107" s="63"/>
      <c r="AI107" s="61">
        <f>IF(ISNUMBER(U107),U107,0)+IF(ISNUMBER(Z107),Z107,0)</f>
        <v>720076.65</v>
      </c>
      <c r="AJ107" s="62"/>
      <c r="AK107" s="62"/>
      <c r="AL107" s="62"/>
      <c r="AM107" s="63"/>
      <c r="AN107" s="61">
        <v>0</v>
      </c>
      <c r="AO107" s="62"/>
      <c r="AP107" s="62"/>
      <c r="AQ107" s="62"/>
      <c r="AR107" s="63"/>
      <c r="AS107" s="61">
        <v>0</v>
      </c>
      <c r="AT107" s="62"/>
      <c r="AU107" s="62"/>
      <c r="AV107" s="62"/>
      <c r="AW107" s="63"/>
      <c r="AX107" s="61">
        <v>0</v>
      </c>
      <c r="AY107" s="62"/>
      <c r="AZ107" s="62"/>
      <c r="BA107" s="63"/>
      <c r="BB107" s="61">
        <f>IF(ISNUMBER(AN107),AN107,0)+IF(ISNUMBER(AS107),AS107,0)</f>
        <v>0</v>
      </c>
      <c r="BC107" s="62"/>
      <c r="BD107" s="62"/>
      <c r="BE107" s="62"/>
      <c r="BF107" s="63"/>
      <c r="BG107" s="61">
        <v>0</v>
      </c>
      <c r="BH107" s="62"/>
      <c r="BI107" s="62"/>
      <c r="BJ107" s="62"/>
      <c r="BK107" s="63"/>
      <c r="BL107" s="61">
        <v>0</v>
      </c>
      <c r="BM107" s="62"/>
      <c r="BN107" s="62"/>
      <c r="BO107" s="62"/>
      <c r="BP107" s="63"/>
      <c r="BQ107" s="61">
        <v>0</v>
      </c>
      <c r="BR107" s="62"/>
      <c r="BS107" s="62"/>
      <c r="BT107" s="63"/>
      <c r="BU107" s="61">
        <f>IF(ISNUMBER(BG107),BG107,0)+IF(ISNUMBER(BL107),BL107,0)</f>
        <v>0</v>
      </c>
      <c r="BV107" s="62"/>
      <c r="BW107" s="62"/>
      <c r="BX107" s="62"/>
      <c r="BY107" s="63"/>
    </row>
    <row r="108" spans="1:79" s="25" customFormat="1" ht="50" customHeight="1">
      <c r="A108" s="50">
        <v>3</v>
      </c>
      <c r="B108" s="51"/>
      <c r="C108" s="51"/>
      <c r="D108" s="35" t="s">
        <v>187</v>
      </c>
      <c r="E108" s="36"/>
      <c r="F108" s="36"/>
      <c r="G108" s="36"/>
      <c r="H108" s="36"/>
      <c r="I108" s="36"/>
      <c r="J108" s="36"/>
      <c r="K108" s="36"/>
      <c r="L108" s="36"/>
      <c r="M108" s="36"/>
      <c r="N108" s="36"/>
      <c r="O108" s="36"/>
      <c r="P108" s="36"/>
      <c r="Q108" s="36"/>
      <c r="R108" s="36"/>
      <c r="S108" s="36"/>
      <c r="T108" s="37"/>
      <c r="U108" s="61">
        <v>1149523.3700000001</v>
      </c>
      <c r="V108" s="62"/>
      <c r="W108" s="62"/>
      <c r="X108" s="62"/>
      <c r="Y108" s="63"/>
      <c r="Z108" s="61">
        <v>0</v>
      </c>
      <c r="AA108" s="62"/>
      <c r="AB108" s="62"/>
      <c r="AC108" s="62"/>
      <c r="AD108" s="63"/>
      <c r="AE108" s="61">
        <v>0</v>
      </c>
      <c r="AF108" s="62"/>
      <c r="AG108" s="62"/>
      <c r="AH108" s="63"/>
      <c r="AI108" s="61">
        <f>IF(ISNUMBER(U108),U108,0)+IF(ISNUMBER(Z108),Z108,0)</f>
        <v>1149523.3700000001</v>
      </c>
      <c r="AJ108" s="62"/>
      <c r="AK108" s="62"/>
      <c r="AL108" s="62"/>
      <c r="AM108" s="63"/>
      <c r="AN108" s="61">
        <v>1259397</v>
      </c>
      <c r="AO108" s="62"/>
      <c r="AP108" s="62"/>
      <c r="AQ108" s="62"/>
      <c r="AR108" s="63"/>
      <c r="AS108" s="61">
        <v>0</v>
      </c>
      <c r="AT108" s="62"/>
      <c r="AU108" s="62"/>
      <c r="AV108" s="62"/>
      <c r="AW108" s="63"/>
      <c r="AX108" s="61">
        <v>0</v>
      </c>
      <c r="AY108" s="62"/>
      <c r="AZ108" s="62"/>
      <c r="BA108" s="63"/>
      <c r="BB108" s="61">
        <f>IF(ISNUMBER(AN108),AN108,0)+IF(ISNUMBER(AS108),AS108,0)</f>
        <v>1259397</v>
      </c>
      <c r="BC108" s="62"/>
      <c r="BD108" s="62"/>
      <c r="BE108" s="62"/>
      <c r="BF108" s="63"/>
      <c r="BG108" s="61">
        <v>1340392</v>
      </c>
      <c r="BH108" s="62"/>
      <c r="BI108" s="62"/>
      <c r="BJ108" s="62"/>
      <c r="BK108" s="63"/>
      <c r="BL108" s="61">
        <v>0</v>
      </c>
      <c r="BM108" s="62"/>
      <c r="BN108" s="62"/>
      <c r="BO108" s="62"/>
      <c r="BP108" s="63"/>
      <c r="BQ108" s="61">
        <v>0</v>
      </c>
      <c r="BR108" s="62"/>
      <c r="BS108" s="62"/>
      <c r="BT108" s="63"/>
      <c r="BU108" s="61">
        <f>IF(ISNUMBER(BG108),BG108,0)+IF(ISNUMBER(BL108),BL108,0)</f>
        <v>1340392</v>
      </c>
      <c r="BV108" s="62"/>
      <c r="BW108" s="62"/>
      <c r="BX108" s="62"/>
      <c r="BY108" s="63"/>
    </row>
    <row r="109" spans="1:79" s="6" customFormat="1" ht="12.75" customHeight="1">
      <c r="A109" s="44"/>
      <c r="B109" s="45"/>
      <c r="C109" s="45"/>
      <c r="D109" s="30" t="s">
        <v>147</v>
      </c>
      <c r="E109" s="31"/>
      <c r="F109" s="31"/>
      <c r="G109" s="31"/>
      <c r="H109" s="31"/>
      <c r="I109" s="31"/>
      <c r="J109" s="31"/>
      <c r="K109" s="31"/>
      <c r="L109" s="31"/>
      <c r="M109" s="31"/>
      <c r="N109" s="31"/>
      <c r="O109" s="31"/>
      <c r="P109" s="31"/>
      <c r="Q109" s="31"/>
      <c r="R109" s="31"/>
      <c r="S109" s="31"/>
      <c r="T109" s="32"/>
      <c r="U109" s="64">
        <v>1149523.3700000001</v>
      </c>
      <c r="V109" s="65"/>
      <c r="W109" s="65"/>
      <c r="X109" s="65"/>
      <c r="Y109" s="66"/>
      <c r="Z109" s="64">
        <v>734926.65</v>
      </c>
      <c r="AA109" s="65"/>
      <c r="AB109" s="65"/>
      <c r="AC109" s="65"/>
      <c r="AD109" s="66"/>
      <c r="AE109" s="64">
        <v>734926.65</v>
      </c>
      <c r="AF109" s="65"/>
      <c r="AG109" s="65"/>
      <c r="AH109" s="66"/>
      <c r="AI109" s="64">
        <f>IF(ISNUMBER(U109),U109,0)+IF(ISNUMBER(Z109),Z109,0)</f>
        <v>1884450.02</v>
      </c>
      <c r="AJ109" s="65"/>
      <c r="AK109" s="65"/>
      <c r="AL109" s="65"/>
      <c r="AM109" s="66"/>
      <c r="AN109" s="64">
        <v>1259397</v>
      </c>
      <c r="AO109" s="65"/>
      <c r="AP109" s="65"/>
      <c r="AQ109" s="65"/>
      <c r="AR109" s="66"/>
      <c r="AS109" s="64">
        <v>0</v>
      </c>
      <c r="AT109" s="65"/>
      <c r="AU109" s="65"/>
      <c r="AV109" s="65"/>
      <c r="AW109" s="66"/>
      <c r="AX109" s="64">
        <v>0</v>
      </c>
      <c r="AY109" s="65"/>
      <c r="AZ109" s="65"/>
      <c r="BA109" s="66"/>
      <c r="BB109" s="64">
        <f>IF(ISNUMBER(AN109),AN109,0)+IF(ISNUMBER(AS109),AS109,0)</f>
        <v>1259397</v>
      </c>
      <c r="BC109" s="65"/>
      <c r="BD109" s="65"/>
      <c r="BE109" s="65"/>
      <c r="BF109" s="66"/>
      <c r="BG109" s="64">
        <v>1340392</v>
      </c>
      <c r="BH109" s="65"/>
      <c r="BI109" s="65"/>
      <c r="BJ109" s="65"/>
      <c r="BK109" s="66"/>
      <c r="BL109" s="64">
        <v>0</v>
      </c>
      <c r="BM109" s="65"/>
      <c r="BN109" s="65"/>
      <c r="BO109" s="65"/>
      <c r="BP109" s="66"/>
      <c r="BQ109" s="64">
        <v>0</v>
      </c>
      <c r="BR109" s="65"/>
      <c r="BS109" s="65"/>
      <c r="BT109" s="66"/>
      <c r="BU109" s="64">
        <f>IF(ISNUMBER(BG109),BG109,0)+IF(ISNUMBER(BL109),BL109,0)</f>
        <v>1340392</v>
      </c>
      <c r="BV109" s="65"/>
      <c r="BW109" s="65"/>
      <c r="BX109" s="65"/>
      <c r="BY109" s="66"/>
    </row>
    <row r="111" spans="1:79" ht="14.25" customHeight="1">
      <c r="A111" s="76" t="s">
        <v>270</v>
      </c>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row>
    <row r="112" spans="1:79" ht="15" customHeight="1">
      <c r="A112" s="89" t="s">
        <v>240</v>
      </c>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row>
    <row r="113" spans="1:79" ht="23.15" customHeight="1">
      <c r="A113" s="90" t="s">
        <v>6</v>
      </c>
      <c r="B113" s="91"/>
      <c r="C113" s="91"/>
      <c r="D113" s="90" t="s">
        <v>121</v>
      </c>
      <c r="E113" s="91"/>
      <c r="F113" s="91"/>
      <c r="G113" s="91"/>
      <c r="H113" s="91"/>
      <c r="I113" s="91"/>
      <c r="J113" s="91"/>
      <c r="K113" s="91"/>
      <c r="L113" s="91"/>
      <c r="M113" s="91"/>
      <c r="N113" s="91"/>
      <c r="O113" s="91"/>
      <c r="P113" s="91"/>
      <c r="Q113" s="91"/>
      <c r="R113" s="91"/>
      <c r="S113" s="91"/>
      <c r="T113" s="92"/>
      <c r="U113" s="54" t="s">
        <v>262</v>
      </c>
      <c r="V113" s="54"/>
      <c r="W113" s="54"/>
      <c r="X113" s="54"/>
      <c r="Y113" s="54"/>
      <c r="Z113" s="54"/>
      <c r="AA113" s="54"/>
      <c r="AB113" s="54"/>
      <c r="AC113" s="54"/>
      <c r="AD113" s="54"/>
      <c r="AE113" s="54"/>
      <c r="AF113" s="54"/>
      <c r="AG113" s="54"/>
      <c r="AH113" s="54"/>
      <c r="AI113" s="54"/>
      <c r="AJ113" s="54"/>
      <c r="AK113" s="54"/>
      <c r="AL113" s="54"/>
      <c r="AM113" s="54"/>
      <c r="AN113" s="54"/>
      <c r="AO113" s="54" t="s">
        <v>267</v>
      </c>
      <c r="AP113" s="54"/>
      <c r="AQ113" s="54"/>
      <c r="AR113" s="54"/>
      <c r="AS113" s="54"/>
      <c r="AT113" s="54"/>
      <c r="AU113" s="54"/>
      <c r="AV113" s="54"/>
      <c r="AW113" s="54"/>
      <c r="AX113" s="54"/>
      <c r="AY113" s="54"/>
      <c r="AZ113" s="54"/>
      <c r="BA113" s="54"/>
      <c r="BB113" s="54"/>
      <c r="BC113" s="54"/>
      <c r="BD113" s="54"/>
      <c r="BE113" s="54"/>
      <c r="BF113" s="54"/>
      <c r="BG113" s="54"/>
      <c r="BH113" s="54"/>
    </row>
    <row r="114" spans="1:79" ht="54" customHeight="1">
      <c r="A114" s="93"/>
      <c r="B114" s="94"/>
      <c r="C114" s="94"/>
      <c r="D114" s="93"/>
      <c r="E114" s="94"/>
      <c r="F114" s="94"/>
      <c r="G114" s="94"/>
      <c r="H114" s="94"/>
      <c r="I114" s="94"/>
      <c r="J114" s="94"/>
      <c r="K114" s="94"/>
      <c r="L114" s="94"/>
      <c r="M114" s="94"/>
      <c r="N114" s="94"/>
      <c r="O114" s="94"/>
      <c r="P114" s="94"/>
      <c r="Q114" s="94"/>
      <c r="R114" s="94"/>
      <c r="S114" s="94"/>
      <c r="T114" s="95"/>
      <c r="U114" s="85" t="s">
        <v>4</v>
      </c>
      <c r="V114" s="86"/>
      <c r="W114" s="86"/>
      <c r="X114" s="86"/>
      <c r="Y114" s="87"/>
      <c r="Z114" s="85" t="s">
        <v>3</v>
      </c>
      <c r="AA114" s="86"/>
      <c r="AB114" s="86"/>
      <c r="AC114" s="86"/>
      <c r="AD114" s="87"/>
      <c r="AE114" s="109" t="s">
        <v>116</v>
      </c>
      <c r="AF114" s="110"/>
      <c r="AG114" s="110"/>
      <c r="AH114" s="110"/>
      <c r="AI114" s="111"/>
      <c r="AJ114" s="85" t="s">
        <v>5</v>
      </c>
      <c r="AK114" s="86"/>
      <c r="AL114" s="86"/>
      <c r="AM114" s="86"/>
      <c r="AN114" s="87"/>
      <c r="AO114" s="85" t="s">
        <v>4</v>
      </c>
      <c r="AP114" s="86"/>
      <c r="AQ114" s="86"/>
      <c r="AR114" s="86"/>
      <c r="AS114" s="87"/>
      <c r="AT114" s="85" t="s">
        <v>3</v>
      </c>
      <c r="AU114" s="86"/>
      <c r="AV114" s="86"/>
      <c r="AW114" s="86"/>
      <c r="AX114" s="87"/>
      <c r="AY114" s="109" t="s">
        <v>116</v>
      </c>
      <c r="AZ114" s="110"/>
      <c r="BA114" s="110"/>
      <c r="BB114" s="110"/>
      <c r="BC114" s="111"/>
      <c r="BD114" s="54" t="s">
        <v>96</v>
      </c>
      <c r="BE114" s="54"/>
      <c r="BF114" s="54"/>
      <c r="BG114" s="54"/>
      <c r="BH114" s="54"/>
    </row>
    <row r="115" spans="1:79" ht="15" customHeight="1">
      <c r="A115" s="85" t="s">
        <v>169</v>
      </c>
      <c r="B115" s="86"/>
      <c r="C115" s="86"/>
      <c r="D115" s="85">
        <v>2</v>
      </c>
      <c r="E115" s="86"/>
      <c r="F115" s="86"/>
      <c r="G115" s="86"/>
      <c r="H115" s="86"/>
      <c r="I115" s="86"/>
      <c r="J115" s="86"/>
      <c r="K115" s="86"/>
      <c r="L115" s="86"/>
      <c r="M115" s="86"/>
      <c r="N115" s="86"/>
      <c r="O115" s="86"/>
      <c r="P115" s="86"/>
      <c r="Q115" s="86"/>
      <c r="R115" s="86"/>
      <c r="S115" s="86"/>
      <c r="T115" s="87"/>
      <c r="U115" s="85">
        <v>3</v>
      </c>
      <c r="V115" s="86"/>
      <c r="W115" s="86"/>
      <c r="X115" s="86"/>
      <c r="Y115" s="87"/>
      <c r="Z115" s="85">
        <v>4</v>
      </c>
      <c r="AA115" s="86"/>
      <c r="AB115" s="86"/>
      <c r="AC115" s="86"/>
      <c r="AD115" s="87"/>
      <c r="AE115" s="85">
        <v>5</v>
      </c>
      <c r="AF115" s="86"/>
      <c r="AG115" s="86"/>
      <c r="AH115" s="86"/>
      <c r="AI115" s="87"/>
      <c r="AJ115" s="85">
        <v>6</v>
      </c>
      <c r="AK115" s="86"/>
      <c r="AL115" s="86"/>
      <c r="AM115" s="86"/>
      <c r="AN115" s="87"/>
      <c r="AO115" s="85">
        <v>7</v>
      </c>
      <c r="AP115" s="86"/>
      <c r="AQ115" s="86"/>
      <c r="AR115" s="86"/>
      <c r="AS115" s="87"/>
      <c r="AT115" s="85">
        <v>8</v>
      </c>
      <c r="AU115" s="86"/>
      <c r="AV115" s="86"/>
      <c r="AW115" s="86"/>
      <c r="AX115" s="87"/>
      <c r="AY115" s="85">
        <v>9</v>
      </c>
      <c r="AZ115" s="86"/>
      <c r="BA115" s="86"/>
      <c r="BB115" s="86"/>
      <c r="BC115" s="87"/>
      <c r="BD115" s="85">
        <v>10</v>
      </c>
      <c r="BE115" s="86"/>
      <c r="BF115" s="86"/>
      <c r="BG115" s="86"/>
      <c r="BH115" s="87"/>
    </row>
    <row r="116" spans="1:79" s="1" customFormat="1" ht="12.75" hidden="1" customHeight="1">
      <c r="A116" s="100" t="s">
        <v>69</v>
      </c>
      <c r="B116" s="101"/>
      <c r="C116" s="101"/>
      <c r="D116" s="100" t="s">
        <v>57</v>
      </c>
      <c r="E116" s="101"/>
      <c r="F116" s="101"/>
      <c r="G116" s="101"/>
      <c r="H116" s="101"/>
      <c r="I116" s="101"/>
      <c r="J116" s="101"/>
      <c r="K116" s="101"/>
      <c r="L116" s="101"/>
      <c r="M116" s="101"/>
      <c r="N116" s="101"/>
      <c r="O116" s="101"/>
      <c r="P116" s="101"/>
      <c r="Q116" s="101"/>
      <c r="R116" s="101"/>
      <c r="S116" s="101"/>
      <c r="T116" s="102"/>
      <c r="U116" s="100" t="s">
        <v>60</v>
      </c>
      <c r="V116" s="101"/>
      <c r="W116" s="101"/>
      <c r="X116" s="101"/>
      <c r="Y116" s="102"/>
      <c r="Z116" s="100" t="s">
        <v>61</v>
      </c>
      <c r="AA116" s="101"/>
      <c r="AB116" s="101"/>
      <c r="AC116" s="101"/>
      <c r="AD116" s="102"/>
      <c r="AE116" s="100" t="s">
        <v>94</v>
      </c>
      <c r="AF116" s="101"/>
      <c r="AG116" s="101"/>
      <c r="AH116" s="101"/>
      <c r="AI116" s="102"/>
      <c r="AJ116" s="106" t="s">
        <v>171</v>
      </c>
      <c r="AK116" s="107"/>
      <c r="AL116" s="107"/>
      <c r="AM116" s="107"/>
      <c r="AN116" s="108"/>
      <c r="AO116" s="100" t="s">
        <v>62</v>
      </c>
      <c r="AP116" s="101"/>
      <c r="AQ116" s="101"/>
      <c r="AR116" s="101"/>
      <c r="AS116" s="102"/>
      <c r="AT116" s="100" t="s">
        <v>63</v>
      </c>
      <c r="AU116" s="101"/>
      <c r="AV116" s="101"/>
      <c r="AW116" s="101"/>
      <c r="AX116" s="102"/>
      <c r="AY116" s="100" t="s">
        <v>95</v>
      </c>
      <c r="AZ116" s="101"/>
      <c r="BA116" s="101"/>
      <c r="BB116" s="101"/>
      <c r="BC116" s="102"/>
      <c r="BD116" s="96" t="s">
        <v>171</v>
      </c>
      <c r="BE116" s="96"/>
      <c r="BF116" s="96"/>
      <c r="BG116" s="96"/>
      <c r="BH116" s="96"/>
      <c r="CA116" s="1" t="s">
        <v>35</v>
      </c>
    </row>
    <row r="117" spans="1:79" s="25" customFormat="1" ht="25" customHeight="1">
      <c r="A117" s="50">
        <v>1</v>
      </c>
      <c r="B117" s="51"/>
      <c r="C117" s="51"/>
      <c r="D117" s="35" t="s">
        <v>185</v>
      </c>
      <c r="E117" s="36"/>
      <c r="F117" s="36"/>
      <c r="G117" s="36"/>
      <c r="H117" s="36"/>
      <c r="I117" s="36"/>
      <c r="J117" s="36"/>
      <c r="K117" s="36"/>
      <c r="L117" s="36"/>
      <c r="M117" s="36"/>
      <c r="N117" s="36"/>
      <c r="O117" s="36"/>
      <c r="P117" s="36"/>
      <c r="Q117" s="36"/>
      <c r="R117" s="36"/>
      <c r="S117" s="36"/>
      <c r="T117" s="37"/>
      <c r="U117" s="61">
        <v>0</v>
      </c>
      <c r="V117" s="62"/>
      <c r="W117" s="62"/>
      <c r="X117" s="62"/>
      <c r="Y117" s="63"/>
      <c r="Z117" s="61">
        <v>0</v>
      </c>
      <c r="AA117" s="62"/>
      <c r="AB117" s="62"/>
      <c r="AC117" s="62"/>
      <c r="AD117" s="63"/>
      <c r="AE117" s="68">
        <v>0</v>
      </c>
      <c r="AF117" s="68"/>
      <c r="AG117" s="68"/>
      <c r="AH117" s="68"/>
      <c r="AI117" s="68"/>
      <c r="AJ117" s="34">
        <f>IF(ISNUMBER(U117),U117,0)+IF(ISNUMBER(Z117),Z117,0)</f>
        <v>0</v>
      </c>
      <c r="AK117" s="34"/>
      <c r="AL117" s="34"/>
      <c r="AM117" s="34"/>
      <c r="AN117" s="34"/>
      <c r="AO117" s="68">
        <v>0</v>
      </c>
      <c r="AP117" s="68"/>
      <c r="AQ117" s="68"/>
      <c r="AR117" s="68"/>
      <c r="AS117" s="68"/>
      <c r="AT117" s="34">
        <v>0</v>
      </c>
      <c r="AU117" s="34"/>
      <c r="AV117" s="34"/>
      <c r="AW117" s="34"/>
      <c r="AX117" s="34"/>
      <c r="AY117" s="68">
        <v>0</v>
      </c>
      <c r="AZ117" s="68"/>
      <c r="BA117" s="68"/>
      <c r="BB117" s="68"/>
      <c r="BC117" s="68"/>
      <c r="BD117" s="34">
        <f>IF(ISNUMBER(AO117),AO117,0)+IF(ISNUMBER(AT117),AT117,0)</f>
        <v>0</v>
      </c>
      <c r="BE117" s="34"/>
      <c r="BF117" s="34"/>
      <c r="BG117" s="34"/>
      <c r="BH117" s="34"/>
      <c r="CA117" s="25" t="s">
        <v>36</v>
      </c>
    </row>
    <row r="118" spans="1:79" s="25" customFormat="1" ht="12.75" customHeight="1">
      <c r="A118" s="50">
        <v>2</v>
      </c>
      <c r="B118" s="51"/>
      <c r="C118" s="51"/>
      <c r="D118" s="35" t="s">
        <v>186</v>
      </c>
      <c r="E118" s="36"/>
      <c r="F118" s="36"/>
      <c r="G118" s="36"/>
      <c r="H118" s="36"/>
      <c r="I118" s="36"/>
      <c r="J118" s="36"/>
      <c r="K118" s="36"/>
      <c r="L118" s="36"/>
      <c r="M118" s="36"/>
      <c r="N118" s="36"/>
      <c r="O118" s="36"/>
      <c r="P118" s="36"/>
      <c r="Q118" s="36"/>
      <c r="R118" s="36"/>
      <c r="S118" s="36"/>
      <c r="T118" s="37"/>
      <c r="U118" s="61">
        <v>0</v>
      </c>
      <c r="V118" s="62"/>
      <c r="W118" s="62"/>
      <c r="X118" s="62"/>
      <c r="Y118" s="63"/>
      <c r="Z118" s="61">
        <v>0</v>
      </c>
      <c r="AA118" s="62"/>
      <c r="AB118" s="62"/>
      <c r="AC118" s="62"/>
      <c r="AD118" s="63"/>
      <c r="AE118" s="68">
        <v>0</v>
      </c>
      <c r="AF118" s="68"/>
      <c r="AG118" s="68"/>
      <c r="AH118" s="68"/>
      <c r="AI118" s="68"/>
      <c r="AJ118" s="34">
        <f>IF(ISNUMBER(U118),U118,0)+IF(ISNUMBER(Z118),Z118,0)</f>
        <v>0</v>
      </c>
      <c r="AK118" s="34"/>
      <c r="AL118" s="34"/>
      <c r="AM118" s="34"/>
      <c r="AN118" s="34"/>
      <c r="AO118" s="68">
        <v>0</v>
      </c>
      <c r="AP118" s="68"/>
      <c r="AQ118" s="68"/>
      <c r="AR118" s="68"/>
      <c r="AS118" s="68"/>
      <c r="AT118" s="34">
        <v>0</v>
      </c>
      <c r="AU118" s="34"/>
      <c r="AV118" s="34"/>
      <c r="AW118" s="34"/>
      <c r="AX118" s="34"/>
      <c r="AY118" s="68">
        <v>0</v>
      </c>
      <c r="AZ118" s="68"/>
      <c r="BA118" s="68"/>
      <c r="BB118" s="68"/>
      <c r="BC118" s="68"/>
      <c r="BD118" s="34">
        <f>IF(ISNUMBER(AO118),AO118,0)+IF(ISNUMBER(AT118),AT118,0)</f>
        <v>0</v>
      </c>
      <c r="BE118" s="34"/>
      <c r="BF118" s="34"/>
      <c r="BG118" s="34"/>
      <c r="BH118" s="34"/>
    </row>
    <row r="119" spans="1:79" s="25" customFormat="1" ht="50" customHeight="1">
      <c r="A119" s="50">
        <v>3</v>
      </c>
      <c r="B119" s="51"/>
      <c r="C119" s="51"/>
      <c r="D119" s="35" t="s">
        <v>187</v>
      </c>
      <c r="E119" s="36"/>
      <c r="F119" s="36"/>
      <c r="G119" s="36"/>
      <c r="H119" s="36"/>
      <c r="I119" s="36"/>
      <c r="J119" s="36"/>
      <c r="K119" s="36"/>
      <c r="L119" s="36"/>
      <c r="M119" s="36"/>
      <c r="N119" s="36"/>
      <c r="O119" s="36"/>
      <c r="P119" s="36"/>
      <c r="Q119" s="36"/>
      <c r="R119" s="36"/>
      <c r="S119" s="36"/>
      <c r="T119" s="37"/>
      <c r="U119" s="61">
        <v>1437971</v>
      </c>
      <c r="V119" s="62"/>
      <c r="W119" s="62"/>
      <c r="X119" s="62"/>
      <c r="Y119" s="63"/>
      <c r="Z119" s="61">
        <v>0</v>
      </c>
      <c r="AA119" s="62"/>
      <c r="AB119" s="62"/>
      <c r="AC119" s="62"/>
      <c r="AD119" s="63"/>
      <c r="AE119" s="68">
        <v>0</v>
      </c>
      <c r="AF119" s="68"/>
      <c r="AG119" s="68"/>
      <c r="AH119" s="68"/>
      <c r="AI119" s="68"/>
      <c r="AJ119" s="34">
        <f>IF(ISNUMBER(U119),U119,0)+IF(ISNUMBER(Z119),Z119,0)</f>
        <v>1437971</v>
      </c>
      <c r="AK119" s="34"/>
      <c r="AL119" s="34"/>
      <c r="AM119" s="34"/>
      <c r="AN119" s="34"/>
      <c r="AO119" s="68">
        <v>1538293</v>
      </c>
      <c r="AP119" s="68"/>
      <c r="AQ119" s="68"/>
      <c r="AR119" s="68"/>
      <c r="AS119" s="68"/>
      <c r="AT119" s="34">
        <v>0</v>
      </c>
      <c r="AU119" s="34"/>
      <c r="AV119" s="34"/>
      <c r="AW119" s="34"/>
      <c r="AX119" s="34"/>
      <c r="AY119" s="68">
        <v>0</v>
      </c>
      <c r="AZ119" s="68"/>
      <c r="BA119" s="68"/>
      <c r="BB119" s="68"/>
      <c r="BC119" s="68"/>
      <c r="BD119" s="34">
        <f>IF(ISNUMBER(AO119),AO119,0)+IF(ISNUMBER(AT119),AT119,0)</f>
        <v>1538293</v>
      </c>
      <c r="BE119" s="34"/>
      <c r="BF119" s="34"/>
      <c r="BG119" s="34"/>
      <c r="BH119" s="34"/>
    </row>
    <row r="120" spans="1:79" s="6" customFormat="1" ht="12.75" customHeight="1">
      <c r="A120" s="44"/>
      <c r="B120" s="45"/>
      <c r="C120" s="45"/>
      <c r="D120" s="30" t="s">
        <v>147</v>
      </c>
      <c r="E120" s="31"/>
      <c r="F120" s="31"/>
      <c r="G120" s="31"/>
      <c r="H120" s="31"/>
      <c r="I120" s="31"/>
      <c r="J120" s="31"/>
      <c r="K120" s="31"/>
      <c r="L120" s="31"/>
      <c r="M120" s="31"/>
      <c r="N120" s="31"/>
      <c r="O120" s="31"/>
      <c r="P120" s="31"/>
      <c r="Q120" s="31"/>
      <c r="R120" s="31"/>
      <c r="S120" s="31"/>
      <c r="T120" s="32"/>
      <c r="U120" s="64">
        <v>1437971</v>
      </c>
      <c r="V120" s="65"/>
      <c r="W120" s="65"/>
      <c r="X120" s="65"/>
      <c r="Y120" s="66"/>
      <c r="Z120" s="64">
        <v>0</v>
      </c>
      <c r="AA120" s="65"/>
      <c r="AB120" s="65"/>
      <c r="AC120" s="65"/>
      <c r="AD120" s="66"/>
      <c r="AE120" s="67">
        <v>0</v>
      </c>
      <c r="AF120" s="67"/>
      <c r="AG120" s="67"/>
      <c r="AH120" s="67"/>
      <c r="AI120" s="67"/>
      <c r="AJ120" s="29">
        <f>IF(ISNUMBER(U120),U120,0)+IF(ISNUMBER(Z120),Z120,0)</f>
        <v>1437971</v>
      </c>
      <c r="AK120" s="29"/>
      <c r="AL120" s="29"/>
      <c r="AM120" s="29"/>
      <c r="AN120" s="29"/>
      <c r="AO120" s="67">
        <v>1538293</v>
      </c>
      <c r="AP120" s="67"/>
      <c r="AQ120" s="67"/>
      <c r="AR120" s="67"/>
      <c r="AS120" s="67"/>
      <c r="AT120" s="29">
        <v>0</v>
      </c>
      <c r="AU120" s="29"/>
      <c r="AV120" s="29"/>
      <c r="AW120" s="29"/>
      <c r="AX120" s="29"/>
      <c r="AY120" s="67">
        <v>0</v>
      </c>
      <c r="AZ120" s="67"/>
      <c r="BA120" s="67"/>
      <c r="BB120" s="67"/>
      <c r="BC120" s="67"/>
      <c r="BD120" s="29">
        <f>IF(ISNUMBER(AO120),AO120,0)+IF(ISNUMBER(AT120),AT120,0)</f>
        <v>1538293</v>
      </c>
      <c r="BE120" s="29"/>
      <c r="BF120" s="29"/>
      <c r="BG120" s="29"/>
      <c r="BH120" s="29"/>
    </row>
    <row r="121" spans="1:79" s="5" customFormat="1" ht="12.75" customHeight="1">
      <c r="A121" s="17"/>
      <c r="B121" s="17"/>
      <c r="C121" s="17"/>
      <c r="D121" s="17"/>
      <c r="E121" s="17"/>
      <c r="F121" s="17"/>
      <c r="G121" s="17"/>
      <c r="H121" s="17"/>
      <c r="I121" s="17"/>
      <c r="J121" s="17"/>
      <c r="K121" s="17"/>
      <c r="L121" s="17"/>
      <c r="M121" s="17"/>
      <c r="N121" s="17"/>
      <c r="O121" s="17"/>
      <c r="P121" s="17"/>
      <c r="Q121" s="17"/>
      <c r="R121" s="17"/>
      <c r="S121" s="17"/>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row>
    <row r="122" spans="1:79" ht="84.5" customHeight="1"/>
    <row r="123" spans="1:79" ht="14.25" customHeight="1">
      <c r="A123" s="76" t="s">
        <v>152</v>
      </c>
      <c r="B123" s="76"/>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row>
    <row r="124" spans="1:79" ht="14.25" customHeight="1">
      <c r="A124" s="76" t="s">
        <v>255</v>
      </c>
      <c r="B124" s="76"/>
      <c r="C124" s="76"/>
      <c r="D124" s="76"/>
      <c r="E124" s="76"/>
      <c r="F124" s="76"/>
      <c r="G124" s="76"/>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c r="AT124" s="76"/>
      <c r="AU124" s="76"/>
      <c r="AV124" s="76"/>
      <c r="AW124" s="76"/>
      <c r="AX124" s="76"/>
      <c r="AY124" s="76"/>
      <c r="AZ124" s="76"/>
      <c r="BA124" s="76"/>
      <c r="BB124" s="76"/>
      <c r="BC124" s="76"/>
      <c r="BD124" s="76"/>
      <c r="BE124" s="76"/>
      <c r="BF124" s="76"/>
      <c r="BG124" s="76"/>
      <c r="BH124" s="76"/>
      <c r="BI124" s="76"/>
      <c r="BJ124" s="76"/>
      <c r="BK124" s="76"/>
      <c r="BL124" s="76"/>
    </row>
    <row r="125" spans="1:79" ht="23.15" customHeight="1">
      <c r="A125" s="90" t="s">
        <v>6</v>
      </c>
      <c r="B125" s="91"/>
      <c r="C125" s="91"/>
      <c r="D125" s="54" t="s">
        <v>9</v>
      </c>
      <c r="E125" s="54"/>
      <c r="F125" s="54"/>
      <c r="G125" s="54"/>
      <c r="H125" s="54"/>
      <c r="I125" s="54"/>
      <c r="J125" s="54"/>
      <c r="K125" s="54"/>
      <c r="L125" s="54"/>
      <c r="M125" s="54"/>
      <c r="N125" s="54"/>
      <c r="O125" s="54"/>
      <c r="P125" s="54"/>
      <c r="Q125" s="54" t="s">
        <v>8</v>
      </c>
      <c r="R125" s="54"/>
      <c r="S125" s="54"/>
      <c r="T125" s="54"/>
      <c r="U125" s="54"/>
      <c r="V125" s="54" t="s">
        <v>7</v>
      </c>
      <c r="W125" s="54"/>
      <c r="X125" s="54"/>
      <c r="Y125" s="54"/>
      <c r="Z125" s="54"/>
      <c r="AA125" s="54"/>
      <c r="AB125" s="54"/>
      <c r="AC125" s="54"/>
      <c r="AD125" s="54"/>
      <c r="AE125" s="54"/>
      <c r="AF125" s="85" t="s">
        <v>241</v>
      </c>
      <c r="AG125" s="86"/>
      <c r="AH125" s="86"/>
      <c r="AI125" s="86"/>
      <c r="AJ125" s="86"/>
      <c r="AK125" s="86"/>
      <c r="AL125" s="86"/>
      <c r="AM125" s="86"/>
      <c r="AN125" s="86"/>
      <c r="AO125" s="86"/>
      <c r="AP125" s="86"/>
      <c r="AQ125" s="86"/>
      <c r="AR125" s="86"/>
      <c r="AS125" s="86"/>
      <c r="AT125" s="87"/>
      <c r="AU125" s="85" t="s">
        <v>244</v>
      </c>
      <c r="AV125" s="86"/>
      <c r="AW125" s="86"/>
      <c r="AX125" s="86"/>
      <c r="AY125" s="86"/>
      <c r="AZ125" s="86"/>
      <c r="BA125" s="86"/>
      <c r="BB125" s="86"/>
      <c r="BC125" s="86"/>
      <c r="BD125" s="86"/>
      <c r="BE125" s="86"/>
      <c r="BF125" s="86"/>
      <c r="BG125" s="86"/>
      <c r="BH125" s="86"/>
      <c r="BI125" s="87"/>
      <c r="BJ125" s="85" t="s">
        <v>251</v>
      </c>
      <c r="BK125" s="86"/>
      <c r="BL125" s="86"/>
      <c r="BM125" s="86"/>
      <c r="BN125" s="86"/>
      <c r="BO125" s="86"/>
      <c r="BP125" s="86"/>
      <c r="BQ125" s="86"/>
      <c r="BR125" s="86"/>
      <c r="BS125" s="86"/>
      <c r="BT125" s="86"/>
      <c r="BU125" s="86"/>
      <c r="BV125" s="86"/>
      <c r="BW125" s="86"/>
      <c r="BX125" s="87"/>
    </row>
    <row r="126" spans="1:79" ht="32.25" customHeight="1">
      <c r="A126" s="93"/>
      <c r="B126" s="94"/>
      <c r="C126" s="9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t="s">
        <v>4</v>
      </c>
      <c r="AG126" s="54"/>
      <c r="AH126" s="54"/>
      <c r="AI126" s="54"/>
      <c r="AJ126" s="54"/>
      <c r="AK126" s="54" t="s">
        <v>3</v>
      </c>
      <c r="AL126" s="54"/>
      <c r="AM126" s="54"/>
      <c r="AN126" s="54"/>
      <c r="AO126" s="54"/>
      <c r="AP126" s="54" t="s">
        <v>123</v>
      </c>
      <c r="AQ126" s="54"/>
      <c r="AR126" s="54"/>
      <c r="AS126" s="54"/>
      <c r="AT126" s="54"/>
      <c r="AU126" s="54" t="s">
        <v>4</v>
      </c>
      <c r="AV126" s="54"/>
      <c r="AW126" s="54"/>
      <c r="AX126" s="54"/>
      <c r="AY126" s="54"/>
      <c r="AZ126" s="54" t="s">
        <v>3</v>
      </c>
      <c r="BA126" s="54"/>
      <c r="BB126" s="54"/>
      <c r="BC126" s="54"/>
      <c r="BD126" s="54"/>
      <c r="BE126" s="54" t="s">
        <v>90</v>
      </c>
      <c r="BF126" s="54"/>
      <c r="BG126" s="54"/>
      <c r="BH126" s="54"/>
      <c r="BI126" s="54"/>
      <c r="BJ126" s="54" t="s">
        <v>4</v>
      </c>
      <c r="BK126" s="54"/>
      <c r="BL126" s="54"/>
      <c r="BM126" s="54"/>
      <c r="BN126" s="54"/>
      <c r="BO126" s="54" t="s">
        <v>3</v>
      </c>
      <c r="BP126" s="54"/>
      <c r="BQ126" s="54"/>
      <c r="BR126" s="54"/>
      <c r="BS126" s="54"/>
      <c r="BT126" s="54" t="s">
        <v>97</v>
      </c>
      <c r="BU126" s="54"/>
      <c r="BV126" s="54"/>
      <c r="BW126" s="54"/>
      <c r="BX126" s="54"/>
    </row>
    <row r="127" spans="1:79" ht="15" customHeight="1">
      <c r="A127" s="85">
        <v>1</v>
      </c>
      <c r="B127" s="86"/>
      <c r="C127" s="86"/>
      <c r="D127" s="54">
        <v>2</v>
      </c>
      <c r="E127" s="54"/>
      <c r="F127" s="54"/>
      <c r="G127" s="54"/>
      <c r="H127" s="54"/>
      <c r="I127" s="54"/>
      <c r="J127" s="54"/>
      <c r="K127" s="54"/>
      <c r="L127" s="54"/>
      <c r="M127" s="54"/>
      <c r="N127" s="54"/>
      <c r="O127" s="54"/>
      <c r="P127" s="54"/>
      <c r="Q127" s="54">
        <v>3</v>
      </c>
      <c r="R127" s="54"/>
      <c r="S127" s="54"/>
      <c r="T127" s="54"/>
      <c r="U127" s="54"/>
      <c r="V127" s="54">
        <v>4</v>
      </c>
      <c r="W127" s="54"/>
      <c r="X127" s="54"/>
      <c r="Y127" s="54"/>
      <c r="Z127" s="54"/>
      <c r="AA127" s="54"/>
      <c r="AB127" s="54"/>
      <c r="AC127" s="54"/>
      <c r="AD127" s="54"/>
      <c r="AE127" s="54"/>
      <c r="AF127" s="54">
        <v>5</v>
      </c>
      <c r="AG127" s="54"/>
      <c r="AH127" s="54"/>
      <c r="AI127" s="54"/>
      <c r="AJ127" s="54"/>
      <c r="AK127" s="54">
        <v>6</v>
      </c>
      <c r="AL127" s="54"/>
      <c r="AM127" s="54"/>
      <c r="AN127" s="54"/>
      <c r="AO127" s="54"/>
      <c r="AP127" s="54">
        <v>7</v>
      </c>
      <c r="AQ127" s="54"/>
      <c r="AR127" s="54"/>
      <c r="AS127" s="54"/>
      <c r="AT127" s="54"/>
      <c r="AU127" s="54">
        <v>8</v>
      </c>
      <c r="AV127" s="54"/>
      <c r="AW127" s="54"/>
      <c r="AX127" s="54"/>
      <c r="AY127" s="54"/>
      <c r="AZ127" s="54">
        <v>9</v>
      </c>
      <c r="BA127" s="54"/>
      <c r="BB127" s="54"/>
      <c r="BC127" s="54"/>
      <c r="BD127" s="54"/>
      <c r="BE127" s="54">
        <v>10</v>
      </c>
      <c r="BF127" s="54"/>
      <c r="BG127" s="54"/>
      <c r="BH127" s="54"/>
      <c r="BI127" s="54"/>
      <c r="BJ127" s="54">
        <v>11</v>
      </c>
      <c r="BK127" s="54"/>
      <c r="BL127" s="54"/>
      <c r="BM127" s="54"/>
      <c r="BN127" s="54"/>
      <c r="BO127" s="54">
        <v>12</v>
      </c>
      <c r="BP127" s="54"/>
      <c r="BQ127" s="54"/>
      <c r="BR127" s="54"/>
      <c r="BS127" s="54"/>
      <c r="BT127" s="54">
        <v>13</v>
      </c>
      <c r="BU127" s="54"/>
      <c r="BV127" s="54"/>
      <c r="BW127" s="54"/>
      <c r="BX127" s="54"/>
    </row>
    <row r="128" spans="1:79" ht="10.5" hidden="1" customHeight="1">
      <c r="A128" s="100" t="s">
        <v>154</v>
      </c>
      <c r="B128" s="101"/>
      <c r="C128" s="101"/>
      <c r="D128" s="54" t="s">
        <v>57</v>
      </c>
      <c r="E128" s="54"/>
      <c r="F128" s="54"/>
      <c r="G128" s="54"/>
      <c r="H128" s="54"/>
      <c r="I128" s="54"/>
      <c r="J128" s="54"/>
      <c r="K128" s="54"/>
      <c r="L128" s="54"/>
      <c r="M128" s="54"/>
      <c r="N128" s="54"/>
      <c r="O128" s="54"/>
      <c r="P128" s="54"/>
      <c r="Q128" s="54" t="s">
        <v>70</v>
      </c>
      <c r="R128" s="54"/>
      <c r="S128" s="54"/>
      <c r="T128" s="54"/>
      <c r="U128" s="54"/>
      <c r="V128" s="54" t="s">
        <v>71</v>
      </c>
      <c r="W128" s="54"/>
      <c r="X128" s="54"/>
      <c r="Y128" s="54"/>
      <c r="Z128" s="54"/>
      <c r="AA128" s="54"/>
      <c r="AB128" s="54"/>
      <c r="AC128" s="54"/>
      <c r="AD128" s="54"/>
      <c r="AE128" s="54"/>
      <c r="AF128" s="38" t="s">
        <v>111</v>
      </c>
      <c r="AG128" s="38"/>
      <c r="AH128" s="38"/>
      <c r="AI128" s="38"/>
      <c r="AJ128" s="38"/>
      <c r="AK128" s="40" t="s">
        <v>112</v>
      </c>
      <c r="AL128" s="40"/>
      <c r="AM128" s="40"/>
      <c r="AN128" s="40"/>
      <c r="AO128" s="40"/>
      <c r="AP128" s="96" t="s">
        <v>122</v>
      </c>
      <c r="AQ128" s="96"/>
      <c r="AR128" s="96"/>
      <c r="AS128" s="96"/>
      <c r="AT128" s="96"/>
      <c r="AU128" s="38" t="s">
        <v>113</v>
      </c>
      <c r="AV128" s="38"/>
      <c r="AW128" s="38"/>
      <c r="AX128" s="38"/>
      <c r="AY128" s="38"/>
      <c r="AZ128" s="40" t="s">
        <v>114</v>
      </c>
      <c r="BA128" s="40"/>
      <c r="BB128" s="40"/>
      <c r="BC128" s="40"/>
      <c r="BD128" s="40"/>
      <c r="BE128" s="96" t="s">
        <v>122</v>
      </c>
      <c r="BF128" s="96"/>
      <c r="BG128" s="96"/>
      <c r="BH128" s="96"/>
      <c r="BI128" s="96"/>
      <c r="BJ128" s="38" t="s">
        <v>105</v>
      </c>
      <c r="BK128" s="38"/>
      <c r="BL128" s="38"/>
      <c r="BM128" s="38"/>
      <c r="BN128" s="38"/>
      <c r="BO128" s="40" t="s">
        <v>106</v>
      </c>
      <c r="BP128" s="40"/>
      <c r="BQ128" s="40"/>
      <c r="BR128" s="40"/>
      <c r="BS128" s="40"/>
      <c r="BT128" s="96" t="s">
        <v>122</v>
      </c>
      <c r="BU128" s="96"/>
      <c r="BV128" s="96"/>
      <c r="BW128" s="96"/>
      <c r="BX128" s="96"/>
      <c r="CA128" t="s">
        <v>37</v>
      </c>
    </row>
    <row r="129" spans="1:79" s="6" customFormat="1" ht="15" customHeight="1">
      <c r="A129" s="44">
        <v>0</v>
      </c>
      <c r="B129" s="45"/>
      <c r="C129" s="45"/>
      <c r="D129" s="56" t="s">
        <v>188</v>
      </c>
      <c r="E129" s="56"/>
      <c r="F129" s="56"/>
      <c r="G129" s="56"/>
      <c r="H129" s="56"/>
      <c r="I129" s="56"/>
      <c r="J129" s="56"/>
      <c r="K129" s="56"/>
      <c r="L129" s="56"/>
      <c r="M129" s="56"/>
      <c r="N129" s="56"/>
      <c r="O129" s="56"/>
      <c r="P129" s="56"/>
      <c r="Q129" s="56"/>
      <c r="R129" s="56"/>
      <c r="S129" s="56"/>
      <c r="T129" s="56"/>
      <c r="U129" s="56"/>
      <c r="V129" s="56"/>
      <c r="W129" s="56"/>
      <c r="X129" s="56"/>
      <c r="Y129" s="56"/>
      <c r="Z129" s="56"/>
      <c r="AA129" s="56"/>
      <c r="AB129" s="56"/>
      <c r="AC129" s="56"/>
      <c r="AD129" s="56"/>
      <c r="AE129" s="56"/>
      <c r="AF129" s="49"/>
      <c r="AG129" s="49"/>
      <c r="AH129" s="49"/>
      <c r="AI129" s="49"/>
      <c r="AJ129" s="49"/>
      <c r="AK129" s="49"/>
      <c r="AL129" s="49"/>
      <c r="AM129" s="49"/>
      <c r="AN129" s="49"/>
      <c r="AO129" s="49"/>
      <c r="AP129" s="49">
        <f t="shared" ref="AP129:AP142" si="5">IF(ISNUMBER(AF129),AF129,0)+IF(ISNUMBER(AK129),AK129,0)</f>
        <v>0</v>
      </c>
      <c r="AQ129" s="49"/>
      <c r="AR129" s="49"/>
      <c r="AS129" s="49"/>
      <c r="AT129" s="49"/>
      <c r="AU129" s="49"/>
      <c r="AV129" s="49"/>
      <c r="AW129" s="49"/>
      <c r="AX129" s="49"/>
      <c r="AY129" s="49"/>
      <c r="AZ129" s="49"/>
      <c r="BA129" s="49"/>
      <c r="BB129" s="49"/>
      <c r="BC129" s="49"/>
      <c r="BD129" s="49"/>
      <c r="BE129" s="49">
        <f t="shared" ref="BE129:BE142" si="6">IF(ISNUMBER(AU129),AU129,0)+IF(ISNUMBER(AZ129),AZ129,0)</f>
        <v>0</v>
      </c>
      <c r="BF129" s="49"/>
      <c r="BG129" s="49"/>
      <c r="BH129" s="49"/>
      <c r="BI129" s="49"/>
      <c r="BJ129" s="49"/>
      <c r="BK129" s="49"/>
      <c r="BL129" s="49"/>
      <c r="BM129" s="49"/>
      <c r="BN129" s="49"/>
      <c r="BO129" s="49"/>
      <c r="BP129" s="49"/>
      <c r="BQ129" s="49"/>
      <c r="BR129" s="49"/>
      <c r="BS129" s="49"/>
      <c r="BT129" s="49">
        <f t="shared" ref="BT129:BT142" si="7">IF(ISNUMBER(BJ129),BJ129,0)+IF(ISNUMBER(BO129),BO129,0)</f>
        <v>0</v>
      </c>
      <c r="BU129" s="49"/>
      <c r="BV129" s="49"/>
      <c r="BW129" s="49"/>
      <c r="BX129" s="49"/>
      <c r="CA129" s="6" t="s">
        <v>38</v>
      </c>
    </row>
    <row r="130" spans="1:79" s="25" customFormat="1" ht="28" customHeight="1">
      <c r="A130" s="50">
        <v>0</v>
      </c>
      <c r="B130" s="51"/>
      <c r="C130" s="51"/>
      <c r="D130" s="53" t="s">
        <v>189</v>
      </c>
      <c r="E130" s="59"/>
      <c r="F130" s="59"/>
      <c r="G130" s="59"/>
      <c r="H130" s="59"/>
      <c r="I130" s="59"/>
      <c r="J130" s="59"/>
      <c r="K130" s="59"/>
      <c r="L130" s="59"/>
      <c r="M130" s="59"/>
      <c r="N130" s="59"/>
      <c r="O130" s="59"/>
      <c r="P130" s="60"/>
      <c r="Q130" s="54" t="s">
        <v>190</v>
      </c>
      <c r="R130" s="54"/>
      <c r="S130" s="54"/>
      <c r="T130" s="54"/>
      <c r="U130" s="54"/>
      <c r="V130" s="53" t="s">
        <v>191</v>
      </c>
      <c r="W130" s="59"/>
      <c r="X130" s="59"/>
      <c r="Y130" s="59"/>
      <c r="Z130" s="59"/>
      <c r="AA130" s="59"/>
      <c r="AB130" s="59"/>
      <c r="AC130" s="59"/>
      <c r="AD130" s="59"/>
      <c r="AE130" s="60"/>
      <c r="AF130" s="48">
        <v>4.25</v>
      </c>
      <c r="AG130" s="48"/>
      <c r="AH130" s="48"/>
      <c r="AI130" s="48"/>
      <c r="AJ130" s="48"/>
      <c r="AK130" s="48">
        <v>0</v>
      </c>
      <c r="AL130" s="48"/>
      <c r="AM130" s="48"/>
      <c r="AN130" s="48"/>
      <c r="AO130" s="48"/>
      <c r="AP130" s="48">
        <f t="shared" si="5"/>
        <v>4.25</v>
      </c>
      <c r="AQ130" s="48"/>
      <c r="AR130" s="48"/>
      <c r="AS130" s="48"/>
      <c r="AT130" s="48"/>
      <c r="AU130" s="48">
        <v>4.25</v>
      </c>
      <c r="AV130" s="48"/>
      <c r="AW130" s="48"/>
      <c r="AX130" s="48"/>
      <c r="AY130" s="48"/>
      <c r="AZ130" s="48">
        <v>0</v>
      </c>
      <c r="BA130" s="48"/>
      <c r="BB130" s="48"/>
      <c r="BC130" s="48"/>
      <c r="BD130" s="48"/>
      <c r="BE130" s="48">
        <f t="shared" si="6"/>
        <v>4.25</v>
      </c>
      <c r="BF130" s="48"/>
      <c r="BG130" s="48"/>
      <c r="BH130" s="48"/>
      <c r="BI130" s="48"/>
      <c r="BJ130" s="48">
        <v>4.25</v>
      </c>
      <c r="BK130" s="48"/>
      <c r="BL130" s="48"/>
      <c r="BM130" s="48"/>
      <c r="BN130" s="48"/>
      <c r="BO130" s="48">
        <v>0</v>
      </c>
      <c r="BP130" s="48"/>
      <c r="BQ130" s="48"/>
      <c r="BR130" s="48"/>
      <c r="BS130" s="48"/>
      <c r="BT130" s="48">
        <f t="shared" si="7"/>
        <v>4.25</v>
      </c>
      <c r="BU130" s="48"/>
      <c r="BV130" s="48"/>
      <c r="BW130" s="48"/>
      <c r="BX130" s="48"/>
    </row>
    <row r="131" spans="1:79" s="6" customFormat="1" ht="15" customHeight="1">
      <c r="A131" s="44">
        <v>0</v>
      </c>
      <c r="B131" s="45"/>
      <c r="C131" s="45"/>
      <c r="D131" s="55" t="s">
        <v>192</v>
      </c>
      <c r="E131" s="57"/>
      <c r="F131" s="57"/>
      <c r="G131" s="57"/>
      <c r="H131" s="57"/>
      <c r="I131" s="57"/>
      <c r="J131" s="57"/>
      <c r="K131" s="57"/>
      <c r="L131" s="57"/>
      <c r="M131" s="57"/>
      <c r="N131" s="57"/>
      <c r="O131" s="57"/>
      <c r="P131" s="58"/>
      <c r="Q131" s="56"/>
      <c r="R131" s="56"/>
      <c r="S131" s="56"/>
      <c r="T131" s="56"/>
      <c r="U131" s="56"/>
      <c r="V131" s="55"/>
      <c r="W131" s="57"/>
      <c r="X131" s="57"/>
      <c r="Y131" s="57"/>
      <c r="Z131" s="57"/>
      <c r="AA131" s="57"/>
      <c r="AB131" s="57"/>
      <c r="AC131" s="57"/>
      <c r="AD131" s="57"/>
      <c r="AE131" s="58"/>
      <c r="AF131" s="49"/>
      <c r="AG131" s="49"/>
      <c r="AH131" s="49"/>
      <c r="AI131" s="49"/>
      <c r="AJ131" s="49"/>
      <c r="AK131" s="49"/>
      <c r="AL131" s="49"/>
      <c r="AM131" s="49"/>
      <c r="AN131" s="49"/>
      <c r="AO131" s="49"/>
      <c r="AP131" s="49">
        <f t="shared" si="5"/>
        <v>0</v>
      </c>
      <c r="AQ131" s="49"/>
      <c r="AR131" s="49"/>
      <c r="AS131" s="49"/>
      <c r="AT131" s="49"/>
      <c r="AU131" s="49"/>
      <c r="AV131" s="49"/>
      <c r="AW131" s="49"/>
      <c r="AX131" s="49"/>
      <c r="AY131" s="49"/>
      <c r="AZ131" s="49"/>
      <c r="BA131" s="49"/>
      <c r="BB131" s="49"/>
      <c r="BC131" s="49"/>
      <c r="BD131" s="49"/>
      <c r="BE131" s="49">
        <f t="shared" si="6"/>
        <v>0</v>
      </c>
      <c r="BF131" s="49"/>
      <c r="BG131" s="49"/>
      <c r="BH131" s="49"/>
      <c r="BI131" s="49"/>
      <c r="BJ131" s="49"/>
      <c r="BK131" s="49"/>
      <c r="BL131" s="49"/>
      <c r="BM131" s="49"/>
      <c r="BN131" s="49"/>
      <c r="BO131" s="49"/>
      <c r="BP131" s="49"/>
      <c r="BQ131" s="49"/>
      <c r="BR131" s="49"/>
      <c r="BS131" s="49"/>
      <c r="BT131" s="49">
        <f t="shared" si="7"/>
        <v>0</v>
      </c>
      <c r="BU131" s="49"/>
      <c r="BV131" s="49"/>
      <c r="BW131" s="49"/>
      <c r="BX131" s="49"/>
    </row>
    <row r="132" spans="1:79" s="25" customFormat="1" ht="56" customHeight="1">
      <c r="A132" s="50">
        <v>0</v>
      </c>
      <c r="B132" s="51"/>
      <c r="C132" s="51"/>
      <c r="D132" s="53" t="s">
        <v>193</v>
      </c>
      <c r="E132" s="36"/>
      <c r="F132" s="36"/>
      <c r="G132" s="36"/>
      <c r="H132" s="36"/>
      <c r="I132" s="36"/>
      <c r="J132" s="36"/>
      <c r="K132" s="36"/>
      <c r="L132" s="36"/>
      <c r="M132" s="36"/>
      <c r="N132" s="36"/>
      <c r="O132" s="36"/>
      <c r="P132" s="37"/>
      <c r="Q132" s="54" t="s">
        <v>190</v>
      </c>
      <c r="R132" s="54"/>
      <c r="S132" s="54"/>
      <c r="T132" s="54"/>
      <c r="U132" s="54"/>
      <c r="V132" s="53" t="s">
        <v>194</v>
      </c>
      <c r="W132" s="36"/>
      <c r="X132" s="36"/>
      <c r="Y132" s="36"/>
      <c r="Z132" s="36"/>
      <c r="AA132" s="36"/>
      <c r="AB132" s="36"/>
      <c r="AC132" s="36"/>
      <c r="AD132" s="36"/>
      <c r="AE132" s="37"/>
      <c r="AF132" s="48">
        <v>190</v>
      </c>
      <c r="AG132" s="48"/>
      <c r="AH132" s="48"/>
      <c r="AI132" s="48"/>
      <c r="AJ132" s="48"/>
      <c r="AK132" s="48">
        <v>0</v>
      </c>
      <c r="AL132" s="48"/>
      <c r="AM132" s="48"/>
      <c r="AN132" s="48"/>
      <c r="AO132" s="48"/>
      <c r="AP132" s="48">
        <f t="shared" si="5"/>
        <v>190</v>
      </c>
      <c r="AQ132" s="48"/>
      <c r="AR132" s="48"/>
      <c r="AS132" s="48"/>
      <c r="AT132" s="48"/>
      <c r="AU132" s="48">
        <v>250</v>
      </c>
      <c r="AV132" s="48"/>
      <c r="AW132" s="48"/>
      <c r="AX132" s="48"/>
      <c r="AY132" s="48"/>
      <c r="AZ132" s="48">
        <v>0</v>
      </c>
      <c r="BA132" s="48"/>
      <c r="BB132" s="48"/>
      <c r="BC132" s="48"/>
      <c r="BD132" s="48"/>
      <c r="BE132" s="48">
        <f t="shared" si="6"/>
        <v>250</v>
      </c>
      <c r="BF132" s="48"/>
      <c r="BG132" s="48"/>
      <c r="BH132" s="48"/>
      <c r="BI132" s="48"/>
      <c r="BJ132" s="48">
        <v>250</v>
      </c>
      <c r="BK132" s="48"/>
      <c r="BL132" s="48"/>
      <c r="BM132" s="48"/>
      <c r="BN132" s="48"/>
      <c r="BO132" s="48">
        <v>0</v>
      </c>
      <c r="BP132" s="48"/>
      <c r="BQ132" s="48"/>
      <c r="BR132" s="48"/>
      <c r="BS132" s="48"/>
      <c r="BT132" s="48">
        <f t="shared" si="7"/>
        <v>250</v>
      </c>
      <c r="BU132" s="48"/>
      <c r="BV132" s="48"/>
      <c r="BW132" s="48"/>
      <c r="BX132" s="48"/>
    </row>
    <row r="133" spans="1:79" s="25" customFormat="1" ht="84" customHeight="1">
      <c r="A133" s="50">
        <v>0</v>
      </c>
      <c r="B133" s="51"/>
      <c r="C133" s="51"/>
      <c r="D133" s="53" t="s">
        <v>195</v>
      </c>
      <c r="E133" s="36"/>
      <c r="F133" s="36"/>
      <c r="G133" s="36"/>
      <c r="H133" s="36"/>
      <c r="I133" s="36"/>
      <c r="J133" s="36"/>
      <c r="K133" s="36"/>
      <c r="L133" s="36"/>
      <c r="M133" s="36"/>
      <c r="N133" s="36"/>
      <c r="O133" s="36"/>
      <c r="P133" s="37"/>
      <c r="Q133" s="54" t="s">
        <v>190</v>
      </c>
      <c r="R133" s="54"/>
      <c r="S133" s="54"/>
      <c r="T133" s="54"/>
      <c r="U133" s="54"/>
      <c r="V133" s="53" t="s">
        <v>196</v>
      </c>
      <c r="W133" s="36"/>
      <c r="X133" s="36"/>
      <c r="Y133" s="36"/>
      <c r="Z133" s="36"/>
      <c r="AA133" s="36"/>
      <c r="AB133" s="36"/>
      <c r="AC133" s="36"/>
      <c r="AD133" s="36"/>
      <c r="AE133" s="37"/>
      <c r="AF133" s="48">
        <v>23</v>
      </c>
      <c r="AG133" s="48"/>
      <c r="AH133" s="48"/>
      <c r="AI133" s="48"/>
      <c r="AJ133" s="48"/>
      <c r="AK133" s="48">
        <v>0</v>
      </c>
      <c r="AL133" s="48"/>
      <c r="AM133" s="48"/>
      <c r="AN133" s="48"/>
      <c r="AO133" s="48"/>
      <c r="AP133" s="48">
        <f t="shared" si="5"/>
        <v>23</v>
      </c>
      <c r="AQ133" s="48"/>
      <c r="AR133" s="48"/>
      <c r="AS133" s="48"/>
      <c r="AT133" s="48"/>
      <c r="AU133" s="48">
        <v>20</v>
      </c>
      <c r="AV133" s="48"/>
      <c r="AW133" s="48"/>
      <c r="AX133" s="48"/>
      <c r="AY133" s="48"/>
      <c r="AZ133" s="48">
        <v>0</v>
      </c>
      <c r="BA133" s="48"/>
      <c r="BB133" s="48"/>
      <c r="BC133" s="48"/>
      <c r="BD133" s="48"/>
      <c r="BE133" s="48">
        <f t="shared" si="6"/>
        <v>20</v>
      </c>
      <c r="BF133" s="48"/>
      <c r="BG133" s="48"/>
      <c r="BH133" s="48"/>
      <c r="BI133" s="48"/>
      <c r="BJ133" s="48">
        <v>20</v>
      </c>
      <c r="BK133" s="48"/>
      <c r="BL133" s="48"/>
      <c r="BM133" s="48"/>
      <c r="BN133" s="48"/>
      <c r="BO133" s="48">
        <v>0</v>
      </c>
      <c r="BP133" s="48"/>
      <c r="BQ133" s="48"/>
      <c r="BR133" s="48"/>
      <c r="BS133" s="48"/>
      <c r="BT133" s="48">
        <f t="shared" si="7"/>
        <v>20</v>
      </c>
      <c r="BU133" s="48"/>
      <c r="BV133" s="48"/>
      <c r="BW133" s="48"/>
      <c r="BX133" s="48"/>
    </row>
    <row r="134" spans="1:79" s="25" customFormat="1" ht="28" customHeight="1">
      <c r="A134" s="50">
        <v>0</v>
      </c>
      <c r="B134" s="51"/>
      <c r="C134" s="51"/>
      <c r="D134" s="53" t="s">
        <v>197</v>
      </c>
      <c r="E134" s="36"/>
      <c r="F134" s="36"/>
      <c r="G134" s="36"/>
      <c r="H134" s="36"/>
      <c r="I134" s="36"/>
      <c r="J134" s="36"/>
      <c r="K134" s="36"/>
      <c r="L134" s="36"/>
      <c r="M134" s="36"/>
      <c r="N134" s="36"/>
      <c r="O134" s="36"/>
      <c r="P134" s="37"/>
      <c r="Q134" s="54" t="s">
        <v>190</v>
      </c>
      <c r="R134" s="54"/>
      <c r="S134" s="54"/>
      <c r="T134" s="54"/>
      <c r="U134" s="54"/>
      <c r="V134" s="53" t="s">
        <v>198</v>
      </c>
      <c r="W134" s="36"/>
      <c r="X134" s="36"/>
      <c r="Y134" s="36"/>
      <c r="Z134" s="36"/>
      <c r="AA134" s="36"/>
      <c r="AB134" s="36"/>
      <c r="AC134" s="36"/>
      <c r="AD134" s="36"/>
      <c r="AE134" s="37"/>
      <c r="AF134" s="48">
        <v>0</v>
      </c>
      <c r="AG134" s="48"/>
      <c r="AH134" s="48"/>
      <c r="AI134" s="48"/>
      <c r="AJ134" s="48"/>
      <c r="AK134" s="48">
        <v>1</v>
      </c>
      <c r="AL134" s="48"/>
      <c r="AM134" s="48"/>
      <c r="AN134" s="48"/>
      <c r="AO134" s="48"/>
      <c r="AP134" s="48">
        <f t="shared" si="5"/>
        <v>1</v>
      </c>
      <c r="AQ134" s="48"/>
      <c r="AR134" s="48"/>
      <c r="AS134" s="48"/>
      <c r="AT134" s="48"/>
      <c r="AU134" s="48">
        <v>0</v>
      </c>
      <c r="AV134" s="48"/>
      <c r="AW134" s="48"/>
      <c r="AX134" s="48"/>
      <c r="AY134" s="48"/>
      <c r="AZ134" s="48">
        <v>0</v>
      </c>
      <c r="BA134" s="48"/>
      <c r="BB134" s="48"/>
      <c r="BC134" s="48"/>
      <c r="BD134" s="48"/>
      <c r="BE134" s="48">
        <f t="shared" si="6"/>
        <v>0</v>
      </c>
      <c r="BF134" s="48"/>
      <c r="BG134" s="48"/>
      <c r="BH134" s="48"/>
      <c r="BI134" s="48"/>
      <c r="BJ134" s="48">
        <v>0</v>
      </c>
      <c r="BK134" s="48"/>
      <c r="BL134" s="48"/>
      <c r="BM134" s="48"/>
      <c r="BN134" s="48"/>
      <c r="BO134" s="48">
        <v>0</v>
      </c>
      <c r="BP134" s="48"/>
      <c r="BQ134" s="48"/>
      <c r="BR134" s="48"/>
      <c r="BS134" s="48"/>
      <c r="BT134" s="48">
        <f t="shared" si="7"/>
        <v>0</v>
      </c>
      <c r="BU134" s="48"/>
      <c r="BV134" s="48"/>
      <c r="BW134" s="48"/>
      <c r="BX134" s="48"/>
    </row>
    <row r="135" spans="1:79" s="25" customFormat="1" ht="28" customHeight="1">
      <c r="A135" s="50">
        <v>0</v>
      </c>
      <c r="B135" s="51"/>
      <c r="C135" s="51"/>
      <c r="D135" s="53" t="s">
        <v>199</v>
      </c>
      <c r="E135" s="36"/>
      <c r="F135" s="36"/>
      <c r="G135" s="36"/>
      <c r="H135" s="36"/>
      <c r="I135" s="36"/>
      <c r="J135" s="36"/>
      <c r="K135" s="36"/>
      <c r="L135" s="36"/>
      <c r="M135" s="36"/>
      <c r="N135" s="36"/>
      <c r="O135" s="36"/>
      <c r="P135" s="37"/>
      <c r="Q135" s="54" t="s">
        <v>190</v>
      </c>
      <c r="R135" s="54"/>
      <c r="S135" s="54"/>
      <c r="T135" s="54"/>
      <c r="U135" s="54"/>
      <c r="V135" s="53" t="s">
        <v>200</v>
      </c>
      <c r="W135" s="36"/>
      <c r="X135" s="36"/>
      <c r="Y135" s="36"/>
      <c r="Z135" s="36"/>
      <c r="AA135" s="36"/>
      <c r="AB135" s="36"/>
      <c r="AC135" s="36"/>
      <c r="AD135" s="36"/>
      <c r="AE135" s="37"/>
      <c r="AF135" s="48">
        <v>0</v>
      </c>
      <c r="AG135" s="48"/>
      <c r="AH135" s="48"/>
      <c r="AI135" s="48"/>
      <c r="AJ135" s="48"/>
      <c r="AK135" s="48">
        <v>1</v>
      </c>
      <c r="AL135" s="48"/>
      <c r="AM135" s="48"/>
      <c r="AN135" s="48"/>
      <c r="AO135" s="48"/>
      <c r="AP135" s="48">
        <f t="shared" si="5"/>
        <v>1</v>
      </c>
      <c r="AQ135" s="48"/>
      <c r="AR135" s="48"/>
      <c r="AS135" s="48"/>
      <c r="AT135" s="48"/>
      <c r="AU135" s="48">
        <v>0</v>
      </c>
      <c r="AV135" s="48"/>
      <c r="AW135" s="48"/>
      <c r="AX135" s="48"/>
      <c r="AY135" s="48"/>
      <c r="AZ135" s="48">
        <v>0</v>
      </c>
      <c r="BA135" s="48"/>
      <c r="BB135" s="48"/>
      <c r="BC135" s="48"/>
      <c r="BD135" s="48"/>
      <c r="BE135" s="48">
        <f t="shared" si="6"/>
        <v>0</v>
      </c>
      <c r="BF135" s="48"/>
      <c r="BG135" s="48"/>
      <c r="BH135" s="48"/>
      <c r="BI135" s="48"/>
      <c r="BJ135" s="48">
        <v>0</v>
      </c>
      <c r="BK135" s="48"/>
      <c r="BL135" s="48"/>
      <c r="BM135" s="48"/>
      <c r="BN135" s="48"/>
      <c r="BO135" s="48">
        <v>0</v>
      </c>
      <c r="BP135" s="48"/>
      <c r="BQ135" s="48"/>
      <c r="BR135" s="48"/>
      <c r="BS135" s="48"/>
      <c r="BT135" s="48">
        <f t="shared" si="7"/>
        <v>0</v>
      </c>
      <c r="BU135" s="48"/>
      <c r="BV135" s="48"/>
      <c r="BW135" s="48"/>
      <c r="BX135" s="48"/>
    </row>
    <row r="136" spans="1:79" s="6" customFormat="1" ht="15" customHeight="1">
      <c r="A136" s="44">
        <v>0</v>
      </c>
      <c r="B136" s="45"/>
      <c r="C136" s="45"/>
      <c r="D136" s="55" t="s">
        <v>201</v>
      </c>
      <c r="E136" s="31"/>
      <c r="F136" s="31"/>
      <c r="G136" s="31"/>
      <c r="H136" s="31"/>
      <c r="I136" s="31"/>
      <c r="J136" s="31"/>
      <c r="K136" s="31"/>
      <c r="L136" s="31"/>
      <c r="M136" s="31"/>
      <c r="N136" s="31"/>
      <c r="O136" s="31"/>
      <c r="P136" s="32"/>
      <c r="Q136" s="56"/>
      <c r="R136" s="56"/>
      <c r="S136" s="56"/>
      <c r="T136" s="56"/>
      <c r="U136" s="56"/>
      <c r="V136" s="55"/>
      <c r="W136" s="31"/>
      <c r="X136" s="31"/>
      <c r="Y136" s="31"/>
      <c r="Z136" s="31"/>
      <c r="AA136" s="31"/>
      <c r="AB136" s="31"/>
      <c r="AC136" s="31"/>
      <c r="AD136" s="31"/>
      <c r="AE136" s="32"/>
      <c r="AF136" s="49"/>
      <c r="AG136" s="49"/>
      <c r="AH136" s="49"/>
      <c r="AI136" s="49"/>
      <c r="AJ136" s="49"/>
      <c r="AK136" s="49"/>
      <c r="AL136" s="49"/>
      <c r="AM136" s="49"/>
      <c r="AN136" s="49"/>
      <c r="AO136" s="49"/>
      <c r="AP136" s="49">
        <f t="shared" si="5"/>
        <v>0</v>
      </c>
      <c r="AQ136" s="49"/>
      <c r="AR136" s="49"/>
      <c r="AS136" s="49"/>
      <c r="AT136" s="49"/>
      <c r="AU136" s="49"/>
      <c r="AV136" s="49"/>
      <c r="AW136" s="49"/>
      <c r="AX136" s="49"/>
      <c r="AY136" s="49"/>
      <c r="AZ136" s="49"/>
      <c r="BA136" s="49"/>
      <c r="BB136" s="49"/>
      <c r="BC136" s="49"/>
      <c r="BD136" s="49"/>
      <c r="BE136" s="49">
        <f t="shared" si="6"/>
        <v>0</v>
      </c>
      <c r="BF136" s="49"/>
      <c r="BG136" s="49"/>
      <c r="BH136" s="49"/>
      <c r="BI136" s="49"/>
      <c r="BJ136" s="49"/>
      <c r="BK136" s="49"/>
      <c r="BL136" s="49"/>
      <c r="BM136" s="49"/>
      <c r="BN136" s="49"/>
      <c r="BO136" s="49"/>
      <c r="BP136" s="49"/>
      <c r="BQ136" s="49"/>
      <c r="BR136" s="49"/>
      <c r="BS136" s="49"/>
      <c r="BT136" s="49">
        <f t="shared" si="7"/>
        <v>0</v>
      </c>
      <c r="BU136" s="49"/>
      <c r="BV136" s="49"/>
      <c r="BW136" s="49"/>
      <c r="BX136" s="49"/>
    </row>
    <row r="137" spans="1:79" s="25" customFormat="1" ht="154" customHeight="1">
      <c r="A137" s="50">
        <v>0</v>
      </c>
      <c r="B137" s="51"/>
      <c r="C137" s="51"/>
      <c r="D137" s="53" t="s">
        <v>202</v>
      </c>
      <c r="E137" s="36"/>
      <c r="F137" s="36"/>
      <c r="G137" s="36"/>
      <c r="H137" s="36"/>
      <c r="I137" s="36"/>
      <c r="J137" s="36"/>
      <c r="K137" s="36"/>
      <c r="L137" s="36"/>
      <c r="M137" s="36"/>
      <c r="N137" s="36"/>
      <c r="O137" s="36"/>
      <c r="P137" s="37"/>
      <c r="Q137" s="54" t="s">
        <v>190</v>
      </c>
      <c r="R137" s="54"/>
      <c r="S137" s="54"/>
      <c r="T137" s="54"/>
      <c r="U137" s="54"/>
      <c r="V137" s="53" t="s">
        <v>203</v>
      </c>
      <c r="W137" s="36"/>
      <c r="X137" s="36"/>
      <c r="Y137" s="36"/>
      <c r="Z137" s="36"/>
      <c r="AA137" s="36"/>
      <c r="AB137" s="36"/>
      <c r="AC137" s="36"/>
      <c r="AD137" s="36"/>
      <c r="AE137" s="37"/>
      <c r="AF137" s="48">
        <v>48</v>
      </c>
      <c r="AG137" s="48"/>
      <c r="AH137" s="48"/>
      <c r="AI137" s="48"/>
      <c r="AJ137" s="48"/>
      <c r="AK137" s="48">
        <v>0</v>
      </c>
      <c r="AL137" s="48"/>
      <c r="AM137" s="48"/>
      <c r="AN137" s="48"/>
      <c r="AO137" s="48"/>
      <c r="AP137" s="48">
        <f t="shared" si="5"/>
        <v>48</v>
      </c>
      <c r="AQ137" s="48"/>
      <c r="AR137" s="48"/>
      <c r="AS137" s="48"/>
      <c r="AT137" s="48"/>
      <c r="AU137" s="48">
        <v>63</v>
      </c>
      <c r="AV137" s="48"/>
      <c r="AW137" s="48"/>
      <c r="AX137" s="48"/>
      <c r="AY137" s="48"/>
      <c r="AZ137" s="48">
        <v>0</v>
      </c>
      <c r="BA137" s="48"/>
      <c r="BB137" s="48"/>
      <c r="BC137" s="48"/>
      <c r="BD137" s="48"/>
      <c r="BE137" s="48">
        <f t="shared" si="6"/>
        <v>63</v>
      </c>
      <c r="BF137" s="48"/>
      <c r="BG137" s="48"/>
      <c r="BH137" s="48"/>
      <c r="BI137" s="48"/>
      <c r="BJ137" s="48">
        <v>63</v>
      </c>
      <c r="BK137" s="48"/>
      <c r="BL137" s="48"/>
      <c r="BM137" s="48"/>
      <c r="BN137" s="48"/>
      <c r="BO137" s="48">
        <v>0</v>
      </c>
      <c r="BP137" s="48"/>
      <c r="BQ137" s="48"/>
      <c r="BR137" s="48"/>
      <c r="BS137" s="48"/>
      <c r="BT137" s="48">
        <f t="shared" si="7"/>
        <v>63</v>
      </c>
      <c r="BU137" s="48"/>
      <c r="BV137" s="48"/>
      <c r="BW137" s="48"/>
      <c r="BX137" s="48"/>
    </row>
    <row r="138" spans="1:79" s="25" customFormat="1" ht="182" customHeight="1">
      <c r="A138" s="50">
        <v>0</v>
      </c>
      <c r="B138" s="51"/>
      <c r="C138" s="51"/>
      <c r="D138" s="53" t="s">
        <v>204</v>
      </c>
      <c r="E138" s="36"/>
      <c r="F138" s="36"/>
      <c r="G138" s="36"/>
      <c r="H138" s="36"/>
      <c r="I138" s="36"/>
      <c r="J138" s="36"/>
      <c r="K138" s="36"/>
      <c r="L138" s="36"/>
      <c r="M138" s="36"/>
      <c r="N138" s="36"/>
      <c r="O138" s="36"/>
      <c r="P138" s="37"/>
      <c r="Q138" s="54" t="s">
        <v>190</v>
      </c>
      <c r="R138" s="54"/>
      <c r="S138" s="54"/>
      <c r="T138" s="54"/>
      <c r="U138" s="54"/>
      <c r="V138" s="53" t="s">
        <v>205</v>
      </c>
      <c r="W138" s="36"/>
      <c r="X138" s="36"/>
      <c r="Y138" s="36"/>
      <c r="Z138" s="36"/>
      <c r="AA138" s="36"/>
      <c r="AB138" s="36"/>
      <c r="AC138" s="36"/>
      <c r="AD138" s="36"/>
      <c r="AE138" s="37"/>
      <c r="AF138" s="48">
        <v>6</v>
      </c>
      <c r="AG138" s="48"/>
      <c r="AH138" s="48"/>
      <c r="AI138" s="48"/>
      <c r="AJ138" s="48"/>
      <c r="AK138" s="48">
        <v>0</v>
      </c>
      <c r="AL138" s="48"/>
      <c r="AM138" s="48"/>
      <c r="AN138" s="48"/>
      <c r="AO138" s="48"/>
      <c r="AP138" s="48">
        <f t="shared" si="5"/>
        <v>6</v>
      </c>
      <c r="AQ138" s="48"/>
      <c r="AR138" s="48"/>
      <c r="AS138" s="48"/>
      <c r="AT138" s="48"/>
      <c r="AU138" s="48">
        <v>5</v>
      </c>
      <c r="AV138" s="48"/>
      <c r="AW138" s="48"/>
      <c r="AX138" s="48"/>
      <c r="AY138" s="48"/>
      <c r="AZ138" s="48">
        <v>0</v>
      </c>
      <c r="BA138" s="48"/>
      <c r="BB138" s="48"/>
      <c r="BC138" s="48"/>
      <c r="BD138" s="48"/>
      <c r="BE138" s="48">
        <f t="shared" si="6"/>
        <v>5</v>
      </c>
      <c r="BF138" s="48"/>
      <c r="BG138" s="48"/>
      <c r="BH138" s="48"/>
      <c r="BI138" s="48"/>
      <c r="BJ138" s="48">
        <v>5</v>
      </c>
      <c r="BK138" s="48"/>
      <c r="BL138" s="48"/>
      <c r="BM138" s="48"/>
      <c r="BN138" s="48"/>
      <c r="BO138" s="48">
        <v>0</v>
      </c>
      <c r="BP138" s="48"/>
      <c r="BQ138" s="48"/>
      <c r="BR138" s="48"/>
      <c r="BS138" s="48"/>
      <c r="BT138" s="48">
        <f t="shared" si="7"/>
        <v>5</v>
      </c>
      <c r="BU138" s="48"/>
      <c r="BV138" s="48"/>
      <c r="BW138" s="48"/>
      <c r="BX138" s="48"/>
    </row>
    <row r="139" spans="1:79" s="25" customFormat="1" ht="126" customHeight="1">
      <c r="A139" s="50">
        <v>0</v>
      </c>
      <c r="B139" s="51"/>
      <c r="C139" s="51"/>
      <c r="D139" s="53" t="s">
        <v>206</v>
      </c>
      <c r="E139" s="36"/>
      <c r="F139" s="36"/>
      <c r="G139" s="36"/>
      <c r="H139" s="36"/>
      <c r="I139" s="36"/>
      <c r="J139" s="36"/>
      <c r="K139" s="36"/>
      <c r="L139" s="36"/>
      <c r="M139" s="36"/>
      <c r="N139" s="36"/>
      <c r="O139" s="36"/>
      <c r="P139" s="37"/>
      <c r="Q139" s="54" t="s">
        <v>207</v>
      </c>
      <c r="R139" s="54"/>
      <c r="S139" s="54"/>
      <c r="T139" s="54"/>
      <c r="U139" s="54"/>
      <c r="V139" s="53" t="s">
        <v>208</v>
      </c>
      <c r="W139" s="36"/>
      <c r="X139" s="36"/>
      <c r="Y139" s="36"/>
      <c r="Z139" s="36"/>
      <c r="AA139" s="36"/>
      <c r="AB139" s="36"/>
      <c r="AC139" s="36"/>
      <c r="AD139" s="36"/>
      <c r="AE139" s="37"/>
      <c r="AF139" s="48">
        <v>270476</v>
      </c>
      <c r="AG139" s="48"/>
      <c r="AH139" s="48"/>
      <c r="AI139" s="48"/>
      <c r="AJ139" s="48"/>
      <c r="AK139" s="48">
        <v>172924</v>
      </c>
      <c r="AL139" s="48"/>
      <c r="AM139" s="48"/>
      <c r="AN139" s="48"/>
      <c r="AO139" s="48"/>
      <c r="AP139" s="48">
        <f t="shared" si="5"/>
        <v>443400</v>
      </c>
      <c r="AQ139" s="48"/>
      <c r="AR139" s="48"/>
      <c r="AS139" s="48"/>
      <c r="AT139" s="48"/>
      <c r="AU139" s="48">
        <v>296329</v>
      </c>
      <c r="AV139" s="48"/>
      <c r="AW139" s="48"/>
      <c r="AX139" s="48"/>
      <c r="AY139" s="48"/>
      <c r="AZ139" s="48">
        <v>0</v>
      </c>
      <c r="BA139" s="48"/>
      <c r="BB139" s="48"/>
      <c r="BC139" s="48"/>
      <c r="BD139" s="48"/>
      <c r="BE139" s="48">
        <f t="shared" si="6"/>
        <v>296329</v>
      </c>
      <c r="BF139" s="48"/>
      <c r="BG139" s="48"/>
      <c r="BH139" s="48"/>
      <c r="BI139" s="48"/>
      <c r="BJ139" s="48">
        <v>315386</v>
      </c>
      <c r="BK139" s="48"/>
      <c r="BL139" s="48"/>
      <c r="BM139" s="48"/>
      <c r="BN139" s="48"/>
      <c r="BO139" s="48">
        <v>0</v>
      </c>
      <c r="BP139" s="48"/>
      <c r="BQ139" s="48"/>
      <c r="BR139" s="48"/>
      <c r="BS139" s="48"/>
      <c r="BT139" s="48">
        <f t="shared" si="7"/>
        <v>315386</v>
      </c>
      <c r="BU139" s="48"/>
      <c r="BV139" s="48"/>
      <c r="BW139" s="48"/>
      <c r="BX139" s="48"/>
    </row>
    <row r="140" spans="1:79" s="25" customFormat="1" ht="56" customHeight="1">
      <c r="A140" s="50">
        <v>0</v>
      </c>
      <c r="B140" s="51"/>
      <c r="C140" s="51"/>
      <c r="D140" s="53" t="s">
        <v>209</v>
      </c>
      <c r="E140" s="36"/>
      <c r="F140" s="36"/>
      <c r="G140" s="36"/>
      <c r="H140" s="36"/>
      <c r="I140" s="36"/>
      <c r="J140" s="36"/>
      <c r="K140" s="36"/>
      <c r="L140" s="36"/>
      <c r="M140" s="36"/>
      <c r="N140" s="36"/>
      <c r="O140" s="36"/>
      <c r="P140" s="37"/>
      <c r="Q140" s="54" t="s">
        <v>207</v>
      </c>
      <c r="R140" s="54"/>
      <c r="S140" s="54"/>
      <c r="T140" s="54"/>
      <c r="U140" s="54"/>
      <c r="V140" s="53" t="s">
        <v>210</v>
      </c>
      <c r="W140" s="36"/>
      <c r="X140" s="36"/>
      <c r="Y140" s="36"/>
      <c r="Z140" s="36"/>
      <c r="AA140" s="36"/>
      <c r="AB140" s="36"/>
      <c r="AC140" s="36"/>
      <c r="AD140" s="36"/>
      <c r="AE140" s="37"/>
      <c r="AF140" s="48">
        <v>0</v>
      </c>
      <c r="AG140" s="48"/>
      <c r="AH140" s="48"/>
      <c r="AI140" s="48"/>
      <c r="AJ140" s="48"/>
      <c r="AK140" s="48">
        <v>14850</v>
      </c>
      <c r="AL140" s="48"/>
      <c r="AM140" s="48"/>
      <c r="AN140" s="48"/>
      <c r="AO140" s="48"/>
      <c r="AP140" s="48">
        <f t="shared" si="5"/>
        <v>14850</v>
      </c>
      <c r="AQ140" s="48"/>
      <c r="AR140" s="48"/>
      <c r="AS140" s="48"/>
      <c r="AT140" s="48"/>
      <c r="AU140" s="48">
        <v>0</v>
      </c>
      <c r="AV140" s="48"/>
      <c r="AW140" s="48"/>
      <c r="AX140" s="48"/>
      <c r="AY140" s="48"/>
      <c r="AZ140" s="48">
        <v>0</v>
      </c>
      <c r="BA140" s="48"/>
      <c r="BB140" s="48"/>
      <c r="BC140" s="48"/>
      <c r="BD140" s="48"/>
      <c r="BE140" s="48">
        <f t="shared" si="6"/>
        <v>0</v>
      </c>
      <c r="BF140" s="48"/>
      <c r="BG140" s="48"/>
      <c r="BH140" s="48"/>
      <c r="BI140" s="48"/>
      <c r="BJ140" s="48">
        <v>0</v>
      </c>
      <c r="BK140" s="48"/>
      <c r="BL140" s="48"/>
      <c r="BM140" s="48"/>
      <c r="BN140" s="48"/>
      <c r="BO140" s="48">
        <v>0</v>
      </c>
      <c r="BP140" s="48"/>
      <c r="BQ140" s="48"/>
      <c r="BR140" s="48"/>
      <c r="BS140" s="48"/>
      <c r="BT140" s="48">
        <f t="shared" si="7"/>
        <v>0</v>
      </c>
      <c r="BU140" s="48"/>
      <c r="BV140" s="48"/>
      <c r="BW140" s="48"/>
      <c r="BX140" s="48"/>
    </row>
    <row r="141" spans="1:79" s="6" customFormat="1" ht="15" customHeight="1">
      <c r="A141" s="44">
        <v>0</v>
      </c>
      <c r="B141" s="45"/>
      <c r="C141" s="45"/>
      <c r="D141" s="55" t="s">
        <v>211</v>
      </c>
      <c r="E141" s="31"/>
      <c r="F141" s="31"/>
      <c r="G141" s="31"/>
      <c r="H141" s="31"/>
      <c r="I141" s="31"/>
      <c r="J141" s="31"/>
      <c r="K141" s="31"/>
      <c r="L141" s="31"/>
      <c r="M141" s="31"/>
      <c r="N141" s="31"/>
      <c r="O141" s="31"/>
      <c r="P141" s="32"/>
      <c r="Q141" s="56"/>
      <c r="R141" s="56"/>
      <c r="S141" s="56"/>
      <c r="T141" s="56"/>
      <c r="U141" s="56"/>
      <c r="V141" s="55"/>
      <c r="W141" s="31"/>
      <c r="X141" s="31"/>
      <c r="Y141" s="31"/>
      <c r="Z141" s="31"/>
      <c r="AA141" s="31"/>
      <c r="AB141" s="31"/>
      <c r="AC141" s="31"/>
      <c r="AD141" s="31"/>
      <c r="AE141" s="32"/>
      <c r="AF141" s="49"/>
      <c r="AG141" s="49"/>
      <c r="AH141" s="49"/>
      <c r="AI141" s="49"/>
      <c r="AJ141" s="49"/>
      <c r="AK141" s="49"/>
      <c r="AL141" s="49"/>
      <c r="AM141" s="49"/>
      <c r="AN141" s="49"/>
      <c r="AO141" s="49"/>
      <c r="AP141" s="49">
        <f t="shared" si="5"/>
        <v>0</v>
      </c>
      <c r="AQ141" s="49"/>
      <c r="AR141" s="49"/>
      <c r="AS141" s="49"/>
      <c r="AT141" s="49"/>
      <c r="AU141" s="49"/>
      <c r="AV141" s="49"/>
      <c r="AW141" s="49"/>
      <c r="AX141" s="49"/>
      <c r="AY141" s="49"/>
      <c r="AZ141" s="49"/>
      <c r="BA141" s="49"/>
      <c r="BB141" s="49"/>
      <c r="BC141" s="49"/>
      <c r="BD141" s="49"/>
      <c r="BE141" s="49">
        <f t="shared" si="6"/>
        <v>0</v>
      </c>
      <c r="BF141" s="49"/>
      <c r="BG141" s="49"/>
      <c r="BH141" s="49"/>
      <c r="BI141" s="49"/>
      <c r="BJ141" s="49"/>
      <c r="BK141" s="49"/>
      <c r="BL141" s="49"/>
      <c r="BM141" s="49"/>
      <c r="BN141" s="49"/>
      <c r="BO141" s="49"/>
      <c r="BP141" s="49"/>
      <c r="BQ141" s="49"/>
      <c r="BR141" s="49"/>
      <c r="BS141" s="49"/>
      <c r="BT141" s="49">
        <f t="shared" si="7"/>
        <v>0</v>
      </c>
      <c r="BU141" s="49"/>
      <c r="BV141" s="49"/>
      <c r="BW141" s="49"/>
      <c r="BX141" s="49"/>
    </row>
    <row r="142" spans="1:79" s="25" customFormat="1" ht="42" customHeight="1">
      <c r="A142" s="50">
        <v>0</v>
      </c>
      <c r="B142" s="51"/>
      <c r="C142" s="51"/>
      <c r="D142" s="53" t="s">
        <v>212</v>
      </c>
      <c r="E142" s="36"/>
      <c r="F142" s="36"/>
      <c r="G142" s="36"/>
      <c r="H142" s="36"/>
      <c r="I142" s="36"/>
      <c r="J142" s="36"/>
      <c r="K142" s="36"/>
      <c r="L142" s="36"/>
      <c r="M142" s="36"/>
      <c r="N142" s="36"/>
      <c r="O142" s="36"/>
      <c r="P142" s="37"/>
      <c r="Q142" s="54" t="s">
        <v>213</v>
      </c>
      <c r="R142" s="54"/>
      <c r="S142" s="54"/>
      <c r="T142" s="54"/>
      <c r="U142" s="54"/>
      <c r="V142" s="53" t="s">
        <v>214</v>
      </c>
      <c r="W142" s="36"/>
      <c r="X142" s="36"/>
      <c r="Y142" s="36"/>
      <c r="Z142" s="36"/>
      <c r="AA142" s="36"/>
      <c r="AB142" s="36"/>
      <c r="AC142" s="36"/>
      <c r="AD142" s="36"/>
      <c r="AE142" s="37"/>
      <c r="AF142" s="48">
        <v>100</v>
      </c>
      <c r="AG142" s="48"/>
      <c r="AH142" s="48"/>
      <c r="AI142" s="48"/>
      <c r="AJ142" s="48"/>
      <c r="AK142" s="48">
        <v>0</v>
      </c>
      <c r="AL142" s="48"/>
      <c r="AM142" s="48"/>
      <c r="AN142" s="48"/>
      <c r="AO142" s="48"/>
      <c r="AP142" s="48">
        <f t="shared" si="5"/>
        <v>100</v>
      </c>
      <c r="AQ142" s="48"/>
      <c r="AR142" s="48"/>
      <c r="AS142" s="48"/>
      <c r="AT142" s="48"/>
      <c r="AU142" s="48">
        <v>100</v>
      </c>
      <c r="AV142" s="48"/>
      <c r="AW142" s="48"/>
      <c r="AX142" s="48"/>
      <c r="AY142" s="48"/>
      <c r="AZ142" s="48">
        <v>0</v>
      </c>
      <c r="BA142" s="48"/>
      <c r="BB142" s="48"/>
      <c r="BC142" s="48"/>
      <c r="BD142" s="48"/>
      <c r="BE142" s="48">
        <f t="shared" si="6"/>
        <v>100</v>
      </c>
      <c r="BF142" s="48"/>
      <c r="BG142" s="48"/>
      <c r="BH142" s="48"/>
      <c r="BI142" s="48"/>
      <c r="BJ142" s="48">
        <v>100</v>
      </c>
      <c r="BK142" s="48"/>
      <c r="BL142" s="48"/>
      <c r="BM142" s="48"/>
      <c r="BN142" s="48"/>
      <c r="BO142" s="48">
        <v>0</v>
      </c>
      <c r="BP142" s="48"/>
      <c r="BQ142" s="48"/>
      <c r="BR142" s="48"/>
      <c r="BS142" s="48"/>
      <c r="BT142" s="48">
        <f t="shared" si="7"/>
        <v>100</v>
      </c>
      <c r="BU142" s="48"/>
      <c r="BV142" s="48"/>
      <c r="BW142" s="48"/>
      <c r="BX142" s="48"/>
    </row>
    <row r="144" spans="1:79" ht="14.25" customHeight="1">
      <c r="A144" s="76" t="s">
        <v>271</v>
      </c>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c r="AT144" s="76"/>
      <c r="AU144" s="76"/>
      <c r="AV144" s="76"/>
      <c r="AW144" s="76"/>
      <c r="AX144" s="76"/>
      <c r="AY144" s="76"/>
      <c r="AZ144" s="76"/>
      <c r="BA144" s="76"/>
      <c r="BB144" s="76"/>
      <c r="BC144" s="76"/>
      <c r="BD144" s="76"/>
      <c r="BE144" s="76"/>
      <c r="BF144" s="76"/>
      <c r="BG144" s="76"/>
      <c r="BH144" s="76"/>
      <c r="BI144" s="76"/>
      <c r="BJ144" s="76"/>
      <c r="BK144" s="76"/>
      <c r="BL144" s="76"/>
    </row>
    <row r="145" spans="1:79" ht="23.15" customHeight="1">
      <c r="A145" s="90" t="s">
        <v>6</v>
      </c>
      <c r="B145" s="91"/>
      <c r="C145" s="91"/>
      <c r="D145" s="54" t="s">
        <v>9</v>
      </c>
      <c r="E145" s="54"/>
      <c r="F145" s="54"/>
      <c r="G145" s="54"/>
      <c r="H145" s="54"/>
      <c r="I145" s="54"/>
      <c r="J145" s="54"/>
      <c r="K145" s="54"/>
      <c r="L145" s="54"/>
      <c r="M145" s="54"/>
      <c r="N145" s="54"/>
      <c r="O145" s="54"/>
      <c r="P145" s="54"/>
      <c r="Q145" s="54" t="s">
        <v>8</v>
      </c>
      <c r="R145" s="54"/>
      <c r="S145" s="54"/>
      <c r="T145" s="54"/>
      <c r="U145" s="54"/>
      <c r="V145" s="54" t="s">
        <v>7</v>
      </c>
      <c r="W145" s="54"/>
      <c r="X145" s="54"/>
      <c r="Y145" s="54"/>
      <c r="Z145" s="54"/>
      <c r="AA145" s="54"/>
      <c r="AB145" s="54"/>
      <c r="AC145" s="54"/>
      <c r="AD145" s="54"/>
      <c r="AE145" s="54"/>
      <c r="AF145" s="85" t="s">
        <v>262</v>
      </c>
      <c r="AG145" s="86"/>
      <c r="AH145" s="86"/>
      <c r="AI145" s="86"/>
      <c r="AJ145" s="86"/>
      <c r="AK145" s="86"/>
      <c r="AL145" s="86"/>
      <c r="AM145" s="86"/>
      <c r="AN145" s="86"/>
      <c r="AO145" s="86"/>
      <c r="AP145" s="86"/>
      <c r="AQ145" s="86"/>
      <c r="AR145" s="86"/>
      <c r="AS145" s="86"/>
      <c r="AT145" s="87"/>
      <c r="AU145" s="85" t="s">
        <v>267</v>
      </c>
      <c r="AV145" s="86"/>
      <c r="AW145" s="86"/>
      <c r="AX145" s="86"/>
      <c r="AY145" s="86"/>
      <c r="AZ145" s="86"/>
      <c r="BA145" s="86"/>
      <c r="BB145" s="86"/>
      <c r="BC145" s="86"/>
      <c r="BD145" s="86"/>
      <c r="BE145" s="86"/>
      <c r="BF145" s="86"/>
      <c r="BG145" s="86"/>
      <c r="BH145" s="86"/>
      <c r="BI145" s="87"/>
    </row>
    <row r="146" spans="1:79" ht="28.5" customHeight="1">
      <c r="A146" s="93"/>
      <c r="B146" s="94"/>
      <c r="C146" s="9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t="s">
        <v>4</v>
      </c>
      <c r="AG146" s="54"/>
      <c r="AH146" s="54"/>
      <c r="AI146" s="54"/>
      <c r="AJ146" s="54"/>
      <c r="AK146" s="54" t="s">
        <v>3</v>
      </c>
      <c r="AL146" s="54"/>
      <c r="AM146" s="54"/>
      <c r="AN146" s="54"/>
      <c r="AO146" s="54"/>
      <c r="AP146" s="54" t="s">
        <v>123</v>
      </c>
      <c r="AQ146" s="54"/>
      <c r="AR146" s="54"/>
      <c r="AS146" s="54"/>
      <c r="AT146" s="54"/>
      <c r="AU146" s="54" t="s">
        <v>4</v>
      </c>
      <c r="AV146" s="54"/>
      <c r="AW146" s="54"/>
      <c r="AX146" s="54"/>
      <c r="AY146" s="54"/>
      <c r="AZ146" s="54" t="s">
        <v>3</v>
      </c>
      <c r="BA146" s="54"/>
      <c r="BB146" s="54"/>
      <c r="BC146" s="54"/>
      <c r="BD146" s="54"/>
      <c r="BE146" s="54" t="s">
        <v>90</v>
      </c>
      <c r="BF146" s="54"/>
      <c r="BG146" s="54"/>
      <c r="BH146" s="54"/>
      <c r="BI146" s="54"/>
    </row>
    <row r="147" spans="1:79" ht="15" customHeight="1">
      <c r="A147" s="85">
        <v>1</v>
      </c>
      <c r="B147" s="86"/>
      <c r="C147" s="86"/>
      <c r="D147" s="54">
        <v>2</v>
      </c>
      <c r="E147" s="54"/>
      <c r="F147" s="54"/>
      <c r="G147" s="54"/>
      <c r="H147" s="54"/>
      <c r="I147" s="54"/>
      <c r="J147" s="54"/>
      <c r="K147" s="54"/>
      <c r="L147" s="54"/>
      <c r="M147" s="54"/>
      <c r="N147" s="54"/>
      <c r="O147" s="54"/>
      <c r="P147" s="54"/>
      <c r="Q147" s="54">
        <v>3</v>
      </c>
      <c r="R147" s="54"/>
      <c r="S147" s="54"/>
      <c r="T147" s="54"/>
      <c r="U147" s="54"/>
      <c r="V147" s="54">
        <v>4</v>
      </c>
      <c r="W147" s="54"/>
      <c r="X147" s="54"/>
      <c r="Y147" s="54"/>
      <c r="Z147" s="54"/>
      <c r="AA147" s="54"/>
      <c r="AB147" s="54"/>
      <c r="AC147" s="54"/>
      <c r="AD147" s="54"/>
      <c r="AE147" s="54"/>
      <c r="AF147" s="54">
        <v>5</v>
      </c>
      <c r="AG147" s="54"/>
      <c r="AH147" s="54"/>
      <c r="AI147" s="54"/>
      <c r="AJ147" s="54"/>
      <c r="AK147" s="54">
        <v>6</v>
      </c>
      <c r="AL147" s="54"/>
      <c r="AM147" s="54"/>
      <c r="AN147" s="54"/>
      <c r="AO147" s="54"/>
      <c r="AP147" s="54">
        <v>7</v>
      </c>
      <c r="AQ147" s="54"/>
      <c r="AR147" s="54"/>
      <c r="AS147" s="54"/>
      <c r="AT147" s="54"/>
      <c r="AU147" s="54">
        <v>8</v>
      </c>
      <c r="AV147" s="54"/>
      <c r="AW147" s="54"/>
      <c r="AX147" s="54"/>
      <c r="AY147" s="54"/>
      <c r="AZ147" s="54">
        <v>9</v>
      </c>
      <c r="BA147" s="54"/>
      <c r="BB147" s="54"/>
      <c r="BC147" s="54"/>
      <c r="BD147" s="54"/>
      <c r="BE147" s="54">
        <v>10</v>
      </c>
      <c r="BF147" s="54"/>
      <c r="BG147" s="54"/>
      <c r="BH147" s="54"/>
      <c r="BI147" s="54"/>
    </row>
    <row r="148" spans="1:79" ht="15.75" hidden="1" customHeight="1">
      <c r="A148" s="100" t="s">
        <v>154</v>
      </c>
      <c r="B148" s="101"/>
      <c r="C148" s="101"/>
      <c r="D148" s="54" t="s">
        <v>57</v>
      </c>
      <c r="E148" s="54"/>
      <c r="F148" s="54"/>
      <c r="G148" s="54"/>
      <c r="H148" s="54"/>
      <c r="I148" s="54"/>
      <c r="J148" s="54"/>
      <c r="K148" s="54"/>
      <c r="L148" s="54"/>
      <c r="M148" s="54"/>
      <c r="N148" s="54"/>
      <c r="O148" s="54"/>
      <c r="P148" s="54"/>
      <c r="Q148" s="54" t="s">
        <v>70</v>
      </c>
      <c r="R148" s="54"/>
      <c r="S148" s="54"/>
      <c r="T148" s="54"/>
      <c r="U148" s="54"/>
      <c r="V148" s="54" t="s">
        <v>71</v>
      </c>
      <c r="W148" s="54"/>
      <c r="X148" s="54"/>
      <c r="Y148" s="54"/>
      <c r="Z148" s="54"/>
      <c r="AA148" s="54"/>
      <c r="AB148" s="54"/>
      <c r="AC148" s="54"/>
      <c r="AD148" s="54"/>
      <c r="AE148" s="54"/>
      <c r="AF148" s="38" t="s">
        <v>107</v>
      </c>
      <c r="AG148" s="38"/>
      <c r="AH148" s="38"/>
      <c r="AI148" s="38"/>
      <c r="AJ148" s="38"/>
      <c r="AK148" s="40" t="s">
        <v>108</v>
      </c>
      <c r="AL148" s="40"/>
      <c r="AM148" s="40"/>
      <c r="AN148" s="40"/>
      <c r="AO148" s="40"/>
      <c r="AP148" s="96" t="s">
        <v>122</v>
      </c>
      <c r="AQ148" s="96"/>
      <c r="AR148" s="96"/>
      <c r="AS148" s="96"/>
      <c r="AT148" s="96"/>
      <c r="AU148" s="38" t="s">
        <v>109</v>
      </c>
      <c r="AV148" s="38"/>
      <c r="AW148" s="38"/>
      <c r="AX148" s="38"/>
      <c r="AY148" s="38"/>
      <c r="AZ148" s="40" t="s">
        <v>110</v>
      </c>
      <c r="BA148" s="40"/>
      <c r="BB148" s="40"/>
      <c r="BC148" s="40"/>
      <c r="BD148" s="40"/>
      <c r="BE148" s="96" t="s">
        <v>122</v>
      </c>
      <c r="BF148" s="96"/>
      <c r="BG148" s="96"/>
      <c r="BH148" s="96"/>
      <c r="BI148" s="96"/>
      <c r="CA148" t="s">
        <v>39</v>
      </c>
    </row>
    <row r="149" spans="1:79" s="6" customFormat="1" ht="14">
      <c r="A149" s="44">
        <v>0</v>
      </c>
      <c r="B149" s="45"/>
      <c r="C149" s="45"/>
      <c r="D149" s="56" t="s">
        <v>188</v>
      </c>
      <c r="E149" s="56"/>
      <c r="F149" s="56"/>
      <c r="G149" s="56"/>
      <c r="H149" s="56"/>
      <c r="I149" s="56"/>
      <c r="J149" s="56"/>
      <c r="K149" s="56"/>
      <c r="L149" s="56"/>
      <c r="M149" s="56"/>
      <c r="N149" s="56"/>
      <c r="O149" s="56"/>
      <c r="P149" s="56"/>
      <c r="Q149" s="56"/>
      <c r="R149" s="56"/>
      <c r="S149" s="56"/>
      <c r="T149" s="56"/>
      <c r="U149" s="56"/>
      <c r="V149" s="56"/>
      <c r="W149" s="56"/>
      <c r="X149" s="56"/>
      <c r="Y149" s="56"/>
      <c r="Z149" s="56"/>
      <c r="AA149" s="56"/>
      <c r="AB149" s="56"/>
      <c r="AC149" s="56"/>
      <c r="AD149" s="56"/>
      <c r="AE149" s="56"/>
      <c r="AF149" s="49"/>
      <c r="AG149" s="49"/>
      <c r="AH149" s="49"/>
      <c r="AI149" s="49"/>
      <c r="AJ149" s="49"/>
      <c r="AK149" s="49"/>
      <c r="AL149" s="49"/>
      <c r="AM149" s="49"/>
      <c r="AN149" s="49"/>
      <c r="AO149" s="49"/>
      <c r="AP149" s="49">
        <f t="shared" ref="AP149:AP159" si="8">IF(ISNUMBER(AF149),AF149,0)+IF(ISNUMBER(AK149),AK149,0)</f>
        <v>0</v>
      </c>
      <c r="AQ149" s="49"/>
      <c r="AR149" s="49"/>
      <c r="AS149" s="49"/>
      <c r="AT149" s="49"/>
      <c r="AU149" s="49"/>
      <c r="AV149" s="49"/>
      <c r="AW149" s="49"/>
      <c r="AX149" s="49"/>
      <c r="AY149" s="49"/>
      <c r="AZ149" s="49"/>
      <c r="BA149" s="49"/>
      <c r="BB149" s="49"/>
      <c r="BC149" s="49"/>
      <c r="BD149" s="49"/>
      <c r="BE149" s="49">
        <f t="shared" ref="BE149:BE159" si="9">IF(ISNUMBER(AU149),AU149,0)+IF(ISNUMBER(AZ149),AZ149,0)</f>
        <v>0</v>
      </c>
      <c r="BF149" s="49"/>
      <c r="BG149" s="49"/>
      <c r="BH149" s="49"/>
      <c r="BI149" s="49"/>
      <c r="CA149" s="6" t="s">
        <v>40</v>
      </c>
    </row>
    <row r="150" spans="1:79" s="25" customFormat="1" ht="28" customHeight="1">
      <c r="A150" s="50">
        <v>0</v>
      </c>
      <c r="B150" s="51"/>
      <c r="C150" s="51"/>
      <c r="D150" s="53" t="s">
        <v>189</v>
      </c>
      <c r="E150" s="59"/>
      <c r="F150" s="59"/>
      <c r="G150" s="59"/>
      <c r="H150" s="59"/>
      <c r="I150" s="59"/>
      <c r="J150" s="59"/>
      <c r="K150" s="59"/>
      <c r="L150" s="59"/>
      <c r="M150" s="59"/>
      <c r="N150" s="59"/>
      <c r="O150" s="59"/>
      <c r="P150" s="60"/>
      <c r="Q150" s="54" t="s">
        <v>190</v>
      </c>
      <c r="R150" s="54"/>
      <c r="S150" s="54"/>
      <c r="T150" s="54"/>
      <c r="U150" s="54"/>
      <c r="V150" s="53" t="s">
        <v>284</v>
      </c>
      <c r="W150" s="59"/>
      <c r="X150" s="59"/>
      <c r="Y150" s="59"/>
      <c r="Z150" s="59"/>
      <c r="AA150" s="59"/>
      <c r="AB150" s="59"/>
      <c r="AC150" s="59"/>
      <c r="AD150" s="59"/>
      <c r="AE150" s="60"/>
      <c r="AF150" s="48">
        <v>4.25</v>
      </c>
      <c r="AG150" s="48"/>
      <c r="AH150" s="48"/>
      <c r="AI150" s="48"/>
      <c r="AJ150" s="48"/>
      <c r="AK150" s="48">
        <v>0</v>
      </c>
      <c r="AL150" s="48"/>
      <c r="AM150" s="48"/>
      <c r="AN150" s="48"/>
      <c r="AO150" s="48"/>
      <c r="AP150" s="48">
        <f t="shared" si="8"/>
        <v>4.25</v>
      </c>
      <c r="AQ150" s="48"/>
      <c r="AR150" s="48"/>
      <c r="AS150" s="48"/>
      <c r="AT150" s="48"/>
      <c r="AU150" s="48">
        <v>4.25</v>
      </c>
      <c r="AV150" s="48"/>
      <c r="AW150" s="48"/>
      <c r="AX150" s="48"/>
      <c r="AY150" s="48"/>
      <c r="AZ150" s="48">
        <v>0</v>
      </c>
      <c r="BA150" s="48"/>
      <c r="BB150" s="48"/>
      <c r="BC150" s="48"/>
      <c r="BD150" s="48"/>
      <c r="BE150" s="48">
        <f t="shared" si="9"/>
        <v>4.25</v>
      </c>
      <c r="BF150" s="48"/>
      <c r="BG150" s="48"/>
      <c r="BH150" s="48"/>
      <c r="BI150" s="48"/>
    </row>
    <row r="151" spans="1:79" s="6" customFormat="1" ht="14">
      <c r="A151" s="44">
        <v>0</v>
      </c>
      <c r="B151" s="45"/>
      <c r="C151" s="45"/>
      <c r="D151" s="55" t="s">
        <v>192</v>
      </c>
      <c r="E151" s="57"/>
      <c r="F151" s="57"/>
      <c r="G151" s="57"/>
      <c r="H151" s="57"/>
      <c r="I151" s="57"/>
      <c r="J151" s="57"/>
      <c r="K151" s="57"/>
      <c r="L151" s="57"/>
      <c r="M151" s="57"/>
      <c r="N151" s="57"/>
      <c r="O151" s="57"/>
      <c r="P151" s="58"/>
      <c r="Q151" s="56"/>
      <c r="R151" s="56"/>
      <c r="S151" s="56"/>
      <c r="T151" s="56"/>
      <c r="U151" s="56"/>
      <c r="V151" s="55"/>
      <c r="W151" s="57"/>
      <c r="X151" s="57"/>
      <c r="Y151" s="57"/>
      <c r="Z151" s="57"/>
      <c r="AA151" s="57"/>
      <c r="AB151" s="57"/>
      <c r="AC151" s="57"/>
      <c r="AD151" s="57"/>
      <c r="AE151" s="58"/>
      <c r="AF151" s="49"/>
      <c r="AG151" s="49"/>
      <c r="AH151" s="49"/>
      <c r="AI151" s="49"/>
      <c r="AJ151" s="49"/>
      <c r="AK151" s="49"/>
      <c r="AL151" s="49"/>
      <c r="AM151" s="49"/>
      <c r="AN151" s="49"/>
      <c r="AO151" s="49"/>
      <c r="AP151" s="49">
        <f t="shared" si="8"/>
        <v>0</v>
      </c>
      <c r="AQ151" s="49"/>
      <c r="AR151" s="49"/>
      <c r="AS151" s="49"/>
      <c r="AT151" s="49"/>
      <c r="AU151" s="49"/>
      <c r="AV151" s="49"/>
      <c r="AW151" s="49"/>
      <c r="AX151" s="49"/>
      <c r="AY151" s="49"/>
      <c r="AZ151" s="49"/>
      <c r="BA151" s="49"/>
      <c r="BB151" s="49"/>
      <c r="BC151" s="49"/>
      <c r="BD151" s="49"/>
      <c r="BE151" s="49">
        <f t="shared" si="9"/>
        <v>0</v>
      </c>
      <c r="BF151" s="49"/>
      <c r="BG151" s="49"/>
      <c r="BH151" s="49"/>
      <c r="BI151" s="49"/>
    </row>
    <row r="152" spans="1:79" s="25" customFormat="1" ht="56" customHeight="1">
      <c r="A152" s="50">
        <v>0</v>
      </c>
      <c r="B152" s="51"/>
      <c r="C152" s="51"/>
      <c r="D152" s="53" t="s">
        <v>193</v>
      </c>
      <c r="E152" s="36"/>
      <c r="F152" s="36"/>
      <c r="G152" s="36"/>
      <c r="H152" s="36"/>
      <c r="I152" s="36"/>
      <c r="J152" s="36"/>
      <c r="K152" s="36"/>
      <c r="L152" s="36"/>
      <c r="M152" s="36"/>
      <c r="N152" s="36"/>
      <c r="O152" s="36"/>
      <c r="P152" s="37"/>
      <c r="Q152" s="54" t="s">
        <v>190</v>
      </c>
      <c r="R152" s="54"/>
      <c r="S152" s="54"/>
      <c r="T152" s="54"/>
      <c r="U152" s="54"/>
      <c r="V152" s="53" t="s">
        <v>285</v>
      </c>
      <c r="W152" s="59"/>
      <c r="X152" s="59"/>
      <c r="Y152" s="59"/>
      <c r="Z152" s="59"/>
      <c r="AA152" s="59"/>
      <c r="AB152" s="59"/>
      <c r="AC152" s="59"/>
      <c r="AD152" s="59"/>
      <c r="AE152" s="60"/>
      <c r="AF152" s="48">
        <v>250</v>
      </c>
      <c r="AG152" s="48"/>
      <c r="AH152" s="48"/>
      <c r="AI152" s="48"/>
      <c r="AJ152" s="48"/>
      <c r="AK152" s="48">
        <v>0</v>
      </c>
      <c r="AL152" s="48"/>
      <c r="AM152" s="48"/>
      <c r="AN152" s="48"/>
      <c r="AO152" s="48"/>
      <c r="AP152" s="48">
        <f t="shared" si="8"/>
        <v>250</v>
      </c>
      <c r="AQ152" s="48"/>
      <c r="AR152" s="48"/>
      <c r="AS152" s="48"/>
      <c r="AT152" s="48"/>
      <c r="AU152" s="48">
        <v>250</v>
      </c>
      <c r="AV152" s="48"/>
      <c r="AW152" s="48"/>
      <c r="AX152" s="48"/>
      <c r="AY152" s="48"/>
      <c r="AZ152" s="48">
        <v>0</v>
      </c>
      <c r="BA152" s="48"/>
      <c r="BB152" s="48"/>
      <c r="BC152" s="48"/>
      <c r="BD152" s="48"/>
      <c r="BE152" s="48">
        <f t="shared" si="9"/>
        <v>250</v>
      </c>
      <c r="BF152" s="48"/>
      <c r="BG152" s="48"/>
      <c r="BH152" s="48"/>
      <c r="BI152" s="48"/>
    </row>
    <row r="153" spans="1:79" s="25" customFormat="1" ht="84" customHeight="1">
      <c r="A153" s="50">
        <v>0</v>
      </c>
      <c r="B153" s="51"/>
      <c r="C153" s="51"/>
      <c r="D153" s="53" t="s">
        <v>195</v>
      </c>
      <c r="E153" s="36"/>
      <c r="F153" s="36"/>
      <c r="G153" s="36"/>
      <c r="H153" s="36"/>
      <c r="I153" s="36"/>
      <c r="J153" s="36"/>
      <c r="K153" s="36"/>
      <c r="L153" s="36"/>
      <c r="M153" s="36"/>
      <c r="N153" s="36"/>
      <c r="O153" s="36"/>
      <c r="P153" s="37"/>
      <c r="Q153" s="54" t="s">
        <v>190</v>
      </c>
      <c r="R153" s="54"/>
      <c r="S153" s="54"/>
      <c r="T153" s="54"/>
      <c r="U153" s="54"/>
      <c r="V153" s="53" t="s">
        <v>286</v>
      </c>
      <c r="W153" s="59"/>
      <c r="X153" s="59"/>
      <c r="Y153" s="59"/>
      <c r="Z153" s="59"/>
      <c r="AA153" s="59"/>
      <c r="AB153" s="59"/>
      <c r="AC153" s="59"/>
      <c r="AD153" s="59"/>
      <c r="AE153" s="60"/>
      <c r="AF153" s="48">
        <v>20</v>
      </c>
      <c r="AG153" s="48"/>
      <c r="AH153" s="48"/>
      <c r="AI153" s="48"/>
      <c r="AJ153" s="48"/>
      <c r="AK153" s="48">
        <v>0</v>
      </c>
      <c r="AL153" s="48"/>
      <c r="AM153" s="48"/>
      <c r="AN153" s="48"/>
      <c r="AO153" s="48"/>
      <c r="AP153" s="48">
        <f t="shared" si="8"/>
        <v>20</v>
      </c>
      <c r="AQ153" s="48"/>
      <c r="AR153" s="48"/>
      <c r="AS153" s="48"/>
      <c r="AT153" s="48"/>
      <c r="AU153" s="48">
        <v>20</v>
      </c>
      <c r="AV153" s="48"/>
      <c r="AW153" s="48"/>
      <c r="AX153" s="48"/>
      <c r="AY153" s="48"/>
      <c r="AZ153" s="48">
        <v>0</v>
      </c>
      <c r="BA153" s="48"/>
      <c r="BB153" s="48"/>
      <c r="BC153" s="48"/>
      <c r="BD153" s="48"/>
      <c r="BE153" s="48">
        <f t="shared" si="9"/>
        <v>20</v>
      </c>
      <c r="BF153" s="48"/>
      <c r="BG153" s="48"/>
      <c r="BH153" s="48"/>
      <c r="BI153" s="48"/>
    </row>
    <row r="154" spans="1:79" s="6" customFormat="1" ht="14">
      <c r="A154" s="44">
        <v>0</v>
      </c>
      <c r="B154" s="45"/>
      <c r="C154" s="45"/>
      <c r="D154" s="55" t="s">
        <v>201</v>
      </c>
      <c r="E154" s="31"/>
      <c r="F154" s="31"/>
      <c r="G154" s="31"/>
      <c r="H154" s="31"/>
      <c r="I154" s="31"/>
      <c r="J154" s="31"/>
      <c r="K154" s="31"/>
      <c r="L154" s="31"/>
      <c r="M154" s="31"/>
      <c r="N154" s="31"/>
      <c r="O154" s="31"/>
      <c r="P154" s="32"/>
      <c r="Q154" s="56"/>
      <c r="R154" s="56"/>
      <c r="S154" s="56"/>
      <c r="T154" s="56"/>
      <c r="U154" s="56"/>
      <c r="V154" s="55"/>
      <c r="W154" s="31"/>
      <c r="X154" s="31"/>
      <c r="Y154" s="31"/>
      <c r="Z154" s="31"/>
      <c r="AA154" s="31"/>
      <c r="AB154" s="31"/>
      <c r="AC154" s="31"/>
      <c r="AD154" s="31"/>
      <c r="AE154" s="32"/>
      <c r="AF154" s="49"/>
      <c r="AG154" s="49"/>
      <c r="AH154" s="49"/>
      <c r="AI154" s="49"/>
      <c r="AJ154" s="49"/>
      <c r="AK154" s="49"/>
      <c r="AL154" s="49"/>
      <c r="AM154" s="49"/>
      <c r="AN154" s="49"/>
      <c r="AO154" s="49"/>
      <c r="AP154" s="49">
        <f t="shared" si="8"/>
        <v>0</v>
      </c>
      <c r="AQ154" s="49"/>
      <c r="AR154" s="49"/>
      <c r="AS154" s="49"/>
      <c r="AT154" s="49"/>
      <c r="AU154" s="49"/>
      <c r="AV154" s="49"/>
      <c r="AW154" s="49"/>
      <c r="AX154" s="49"/>
      <c r="AY154" s="49"/>
      <c r="AZ154" s="49"/>
      <c r="BA154" s="49"/>
      <c r="BB154" s="49"/>
      <c r="BC154" s="49"/>
      <c r="BD154" s="49"/>
      <c r="BE154" s="49">
        <f t="shared" si="9"/>
        <v>0</v>
      </c>
      <c r="BF154" s="49"/>
      <c r="BG154" s="49"/>
      <c r="BH154" s="49"/>
      <c r="BI154" s="49"/>
    </row>
    <row r="155" spans="1:79" s="25" customFormat="1" ht="154" customHeight="1">
      <c r="A155" s="50">
        <v>0</v>
      </c>
      <c r="B155" s="51"/>
      <c r="C155" s="51"/>
      <c r="D155" s="53" t="s">
        <v>202</v>
      </c>
      <c r="E155" s="36"/>
      <c r="F155" s="36"/>
      <c r="G155" s="36"/>
      <c r="H155" s="36"/>
      <c r="I155" s="36"/>
      <c r="J155" s="36"/>
      <c r="K155" s="36"/>
      <c r="L155" s="36"/>
      <c r="M155" s="36"/>
      <c r="N155" s="36"/>
      <c r="O155" s="36"/>
      <c r="P155" s="37"/>
      <c r="Q155" s="54" t="s">
        <v>190</v>
      </c>
      <c r="R155" s="54"/>
      <c r="S155" s="54"/>
      <c r="T155" s="54"/>
      <c r="U155" s="54"/>
      <c r="V155" s="53" t="s">
        <v>290</v>
      </c>
      <c r="W155" s="36"/>
      <c r="X155" s="36"/>
      <c r="Y155" s="36"/>
      <c r="Z155" s="36"/>
      <c r="AA155" s="36"/>
      <c r="AB155" s="36"/>
      <c r="AC155" s="36"/>
      <c r="AD155" s="36"/>
      <c r="AE155" s="37"/>
      <c r="AF155" s="48">
        <v>63</v>
      </c>
      <c r="AG155" s="48"/>
      <c r="AH155" s="48"/>
      <c r="AI155" s="48"/>
      <c r="AJ155" s="48"/>
      <c r="AK155" s="48">
        <v>0</v>
      </c>
      <c r="AL155" s="48"/>
      <c r="AM155" s="48"/>
      <c r="AN155" s="48"/>
      <c r="AO155" s="48"/>
      <c r="AP155" s="48">
        <f t="shared" si="8"/>
        <v>63</v>
      </c>
      <c r="AQ155" s="48"/>
      <c r="AR155" s="48"/>
      <c r="AS155" s="48"/>
      <c r="AT155" s="48"/>
      <c r="AU155" s="48">
        <v>63</v>
      </c>
      <c r="AV155" s="48"/>
      <c r="AW155" s="48"/>
      <c r="AX155" s="48"/>
      <c r="AY155" s="48"/>
      <c r="AZ155" s="48">
        <v>0</v>
      </c>
      <c r="BA155" s="48"/>
      <c r="BB155" s="48"/>
      <c r="BC155" s="48"/>
      <c r="BD155" s="48"/>
      <c r="BE155" s="48">
        <f t="shared" si="9"/>
        <v>63</v>
      </c>
      <c r="BF155" s="48"/>
      <c r="BG155" s="48"/>
      <c r="BH155" s="48"/>
      <c r="BI155" s="48"/>
    </row>
    <row r="156" spans="1:79" s="25" customFormat="1" ht="126" customHeight="1">
      <c r="A156" s="50">
        <v>0</v>
      </c>
      <c r="B156" s="51"/>
      <c r="C156" s="51"/>
      <c r="D156" s="53" t="s">
        <v>204</v>
      </c>
      <c r="E156" s="36"/>
      <c r="F156" s="36"/>
      <c r="G156" s="36"/>
      <c r="H156" s="36"/>
      <c r="I156" s="36"/>
      <c r="J156" s="36"/>
      <c r="K156" s="36"/>
      <c r="L156" s="36"/>
      <c r="M156" s="36"/>
      <c r="N156" s="36"/>
      <c r="O156" s="36"/>
      <c r="P156" s="37"/>
      <c r="Q156" s="54" t="s">
        <v>190</v>
      </c>
      <c r="R156" s="54"/>
      <c r="S156" s="54"/>
      <c r="T156" s="54"/>
      <c r="U156" s="54"/>
      <c r="V156" s="53" t="s">
        <v>289</v>
      </c>
      <c r="W156" s="36"/>
      <c r="X156" s="36"/>
      <c r="Y156" s="36"/>
      <c r="Z156" s="36"/>
      <c r="AA156" s="36"/>
      <c r="AB156" s="36"/>
      <c r="AC156" s="36"/>
      <c r="AD156" s="36"/>
      <c r="AE156" s="37"/>
      <c r="AF156" s="48">
        <v>5</v>
      </c>
      <c r="AG156" s="48"/>
      <c r="AH156" s="48"/>
      <c r="AI156" s="48"/>
      <c r="AJ156" s="48"/>
      <c r="AK156" s="48">
        <v>0</v>
      </c>
      <c r="AL156" s="48"/>
      <c r="AM156" s="48"/>
      <c r="AN156" s="48"/>
      <c r="AO156" s="48"/>
      <c r="AP156" s="48">
        <f t="shared" si="8"/>
        <v>5</v>
      </c>
      <c r="AQ156" s="48"/>
      <c r="AR156" s="48"/>
      <c r="AS156" s="48"/>
      <c r="AT156" s="48"/>
      <c r="AU156" s="48">
        <v>5</v>
      </c>
      <c r="AV156" s="48"/>
      <c r="AW156" s="48"/>
      <c r="AX156" s="48"/>
      <c r="AY156" s="48"/>
      <c r="AZ156" s="48">
        <v>0</v>
      </c>
      <c r="BA156" s="48"/>
      <c r="BB156" s="48"/>
      <c r="BC156" s="48"/>
      <c r="BD156" s="48"/>
      <c r="BE156" s="48">
        <f t="shared" si="9"/>
        <v>5</v>
      </c>
      <c r="BF156" s="48"/>
      <c r="BG156" s="48"/>
      <c r="BH156" s="48"/>
      <c r="BI156" s="48"/>
    </row>
    <row r="157" spans="1:79" s="25" customFormat="1" ht="82" customHeight="1">
      <c r="A157" s="50">
        <v>0</v>
      </c>
      <c r="B157" s="51"/>
      <c r="C157" s="51"/>
      <c r="D157" s="53" t="s">
        <v>206</v>
      </c>
      <c r="E157" s="36"/>
      <c r="F157" s="36"/>
      <c r="G157" s="36"/>
      <c r="H157" s="36"/>
      <c r="I157" s="36"/>
      <c r="J157" s="36"/>
      <c r="K157" s="36"/>
      <c r="L157" s="36"/>
      <c r="M157" s="36"/>
      <c r="N157" s="36"/>
      <c r="O157" s="36"/>
      <c r="P157" s="37"/>
      <c r="Q157" s="54" t="s">
        <v>207</v>
      </c>
      <c r="R157" s="54"/>
      <c r="S157" s="54"/>
      <c r="T157" s="54"/>
      <c r="U157" s="54"/>
      <c r="V157" s="53" t="s">
        <v>288</v>
      </c>
      <c r="W157" s="36"/>
      <c r="X157" s="36"/>
      <c r="Y157" s="36"/>
      <c r="Z157" s="36"/>
      <c r="AA157" s="36"/>
      <c r="AB157" s="36"/>
      <c r="AC157" s="36"/>
      <c r="AD157" s="36"/>
      <c r="AE157" s="37"/>
      <c r="AF157" s="48">
        <v>338346</v>
      </c>
      <c r="AG157" s="48"/>
      <c r="AH157" s="48"/>
      <c r="AI157" s="48"/>
      <c r="AJ157" s="48"/>
      <c r="AK157" s="48">
        <v>0</v>
      </c>
      <c r="AL157" s="48"/>
      <c r="AM157" s="48"/>
      <c r="AN157" s="48"/>
      <c r="AO157" s="48"/>
      <c r="AP157" s="48">
        <f t="shared" si="8"/>
        <v>338346</v>
      </c>
      <c r="AQ157" s="48"/>
      <c r="AR157" s="48"/>
      <c r="AS157" s="48"/>
      <c r="AT157" s="48"/>
      <c r="AU157" s="48">
        <v>361951</v>
      </c>
      <c r="AV157" s="48"/>
      <c r="AW157" s="48"/>
      <c r="AX157" s="48"/>
      <c r="AY157" s="48"/>
      <c r="AZ157" s="48">
        <v>0</v>
      </c>
      <c r="BA157" s="48"/>
      <c r="BB157" s="48"/>
      <c r="BC157" s="48"/>
      <c r="BD157" s="48"/>
      <c r="BE157" s="48">
        <f t="shared" si="9"/>
        <v>361951</v>
      </c>
      <c r="BF157" s="48"/>
      <c r="BG157" s="48"/>
      <c r="BH157" s="48"/>
      <c r="BI157" s="48"/>
    </row>
    <row r="158" spans="1:79" s="6" customFormat="1" ht="14">
      <c r="A158" s="44">
        <v>0</v>
      </c>
      <c r="B158" s="45"/>
      <c r="C158" s="45"/>
      <c r="D158" s="55" t="s">
        <v>211</v>
      </c>
      <c r="E158" s="31"/>
      <c r="F158" s="31"/>
      <c r="G158" s="31"/>
      <c r="H158" s="31"/>
      <c r="I158" s="31"/>
      <c r="J158" s="31"/>
      <c r="K158" s="31"/>
      <c r="L158" s="31"/>
      <c r="M158" s="31"/>
      <c r="N158" s="31"/>
      <c r="O158" s="31"/>
      <c r="P158" s="32"/>
      <c r="Q158" s="56"/>
      <c r="R158" s="56"/>
      <c r="S158" s="56"/>
      <c r="T158" s="56"/>
      <c r="U158" s="56"/>
      <c r="V158" s="55"/>
      <c r="W158" s="31"/>
      <c r="X158" s="31"/>
      <c r="Y158" s="31"/>
      <c r="Z158" s="31"/>
      <c r="AA158" s="31"/>
      <c r="AB158" s="31"/>
      <c r="AC158" s="31"/>
      <c r="AD158" s="31"/>
      <c r="AE158" s="32"/>
      <c r="AF158" s="49"/>
      <c r="AG158" s="49"/>
      <c r="AH158" s="49"/>
      <c r="AI158" s="49"/>
      <c r="AJ158" s="49"/>
      <c r="AK158" s="49"/>
      <c r="AL158" s="49"/>
      <c r="AM158" s="49"/>
      <c r="AN158" s="49"/>
      <c r="AO158" s="49"/>
      <c r="AP158" s="49">
        <f t="shared" si="8"/>
        <v>0</v>
      </c>
      <c r="AQ158" s="49"/>
      <c r="AR158" s="49"/>
      <c r="AS158" s="49"/>
      <c r="AT158" s="49"/>
      <c r="AU158" s="49"/>
      <c r="AV158" s="49"/>
      <c r="AW158" s="49"/>
      <c r="AX158" s="49"/>
      <c r="AY158" s="49"/>
      <c r="AZ158" s="49"/>
      <c r="BA158" s="49"/>
      <c r="BB158" s="49"/>
      <c r="BC158" s="49"/>
      <c r="BD158" s="49"/>
      <c r="BE158" s="49">
        <f t="shared" si="9"/>
        <v>0</v>
      </c>
      <c r="BF158" s="49"/>
      <c r="BG158" s="49"/>
      <c r="BH158" s="49"/>
      <c r="BI158" s="49"/>
    </row>
    <row r="159" spans="1:79" s="25" customFormat="1" ht="42" customHeight="1">
      <c r="A159" s="50">
        <v>0</v>
      </c>
      <c r="B159" s="51"/>
      <c r="C159" s="51"/>
      <c r="D159" s="53" t="s">
        <v>212</v>
      </c>
      <c r="E159" s="36"/>
      <c r="F159" s="36"/>
      <c r="G159" s="36"/>
      <c r="H159" s="36"/>
      <c r="I159" s="36"/>
      <c r="J159" s="36"/>
      <c r="K159" s="36"/>
      <c r="L159" s="36"/>
      <c r="M159" s="36"/>
      <c r="N159" s="36"/>
      <c r="O159" s="36"/>
      <c r="P159" s="37"/>
      <c r="Q159" s="54" t="s">
        <v>213</v>
      </c>
      <c r="R159" s="54"/>
      <c r="S159" s="54"/>
      <c r="T159" s="54"/>
      <c r="U159" s="54"/>
      <c r="V159" s="53" t="s">
        <v>287</v>
      </c>
      <c r="W159" s="36"/>
      <c r="X159" s="36"/>
      <c r="Y159" s="36"/>
      <c r="Z159" s="36"/>
      <c r="AA159" s="36"/>
      <c r="AB159" s="36"/>
      <c r="AC159" s="36"/>
      <c r="AD159" s="36"/>
      <c r="AE159" s="37"/>
      <c r="AF159" s="48">
        <v>100</v>
      </c>
      <c r="AG159" s="48"/>
      <c r="AH159" s="48"/>
      <c r="AI159" s="48"/>
      <c r="AJ159" s="48"/>
      <c r="AK159" s="48">
        <v>0</v>
      </c>
      <c r="AL159" s="48"/>
      <c r="AM159" s="48"/>
      <c r="AN159" s="48"/>
      <c r="AO159" s="48"/>
      <c r="AP159" s="48">
        <f t="shared" si="8"/>
        <v>100</v>
      </c>
      <c r="AQ159" s="48"/>
      <c r="AR159" s="48"/>
      <c r="AS159" s="48"/>
      <c r="AT159" s="48"/>
      <c r="AU159" s="48">
        <v>100</v>
      </c>
      <c r="AV159" s="48"/>
      <c r="AW159" s="48"/>
      <c r="AX159" s="48"/>
      <c r="AY159" s="48"/>
      <c r="AZ159" s="48">
        <v>0</v>
      </c>
      <c r="BA159" s="48"/>
      <c r="BB159" s="48"/>
      <c r="BC159" s="48"/>
      <c r="BD159" s="48"/>
      <c r="BE159" s="48">
        <f t="shared" si="9"/>
        <v>100</v>
      </c>
      <c r="BF159" s="48"/>
      <c r="BG159" s="48"/>
      <c r="BH159" s="48"/>
      <c r="BI159" s="48"/>
    </row>
    <row r="161" spans="1:79" ht="14.25" customHeight="1">
      <c r="A161" s="76" t="s">
        <v>124</v>
      </c>
      <c r="B161" s="76"/>
      <c r="C161" s="76"/>
      <c r="D161" s="76"/>
      <c r="E161" s="76"/>
      <c r="F161" s="76"/>
      <c r="G161" s="76"/>
      <c r="H161" s="76"/>
      <c r="I161" s="76"/>
      <c r="J161" s="76"/>
      <c r="K161" s="76"/>
      <c r="L161" s="76"/>
      <c r="M161" s="76"/>
      <c r="N161" s="76"/>
      <c r="O161" s="76"/>
      <c r="P161" s="76"/>
      <c r="Q161" s="76"/>
      <c r="R161" s="76"/>
      <c r="S161" s="76"/>
      <c r="T161" s="76"/>
      <c r="U161" s="76"/>
      <c r="V161" s="76"/>
      <c r="W161" s="76"/>
      <c r="X161" s="76"/>
      <c r="Y161" s="76"/>
      <c r="Z161" s="76"/>
      <c r="AA161" s="76"/>
      <c r="AB161" s="76"/>
      <c r="AC161" s="76"/>
      <c r="AD161" s="76"/>
      <c r="AE161" s="76"/>
      <c r="AF161" s="76"/>
      <c r="AG161" s="76"/>
      <c r="AH161" s="76"/>
      <c r="AI161" s="76"/>
      <c r="AJ161" s="76"/>
      <c r="AK161" s="76"/>
      <c r="AL161" s="76"/>
      <c r="AM161" s="76"/>
      <c r="AN161" s="76"/>
      <c r="AO161" s="76"/>
      <c r="AP161" s="76"/>
      <c r="AQ161" s="76"/>
      <c r="AR161" s="76"/>
      <c r="AS161" s="76"/>
      <c r="AT161" s="76"/>
      <c r="AU161" s="76"/>
      <c r="AV161" s="76"/>
      <c r="AW161" s="76"/>
      <c r="AX161" s="76"/>
      <c r="AY161" s="76"/>
      <c r="AZ161" s="76"/>
      <c r="BA161" s="76"/>
      <c r="BB161" s="76"/>
      <c r="BC161" s="76"/>
      <c r="BD161" s="76"/>
      <c r="BE161" s="76"/>
      <c r="BF161" s="76"/>
      <c r="BG161" s="76"/>
      <c r="BH161" s="76"/>
      <c r="BI161" s="76"/>
      <c r="BJ161" s="76"/>
      <c r="BK161" s="76"/>
      <c r="BL161" s="76"/>
    </row>
    <row r="162" spans="1:79" ht="15" customHeight="1">
      <c r="A162" s="88" t="s">
        <v>240</v>
      </c>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row>
    <row r="163" spans="1:79" ht="13" customHeight="1">
      <c r="A163" s="90" t="s">
        <v>19</v>
      </c>
      <c r="B163" s="91"/>
      <c r="C163" s="91"/>
      <c r="D163" s="91"/>
      <c r="E163" s="91"/>
      <c r="F163" s="91"/>
      <c r="G163" s="91"/>
      <c r="H163" s="91"/>
      <c r="I163" s="91"/>
      <c r="J163" s="91"/>
      <c r="K163" s="91"/>
      <c r="L163" s="91"/>
      <c r="M163" s="91"/>
      <c r="N163" s="91"/>
      <c r="O163" s="91"/>
      <c r="P163" s="91"/>
      <c r="Q163" s="91"/>
      <c r="R163" s="91"/>
      <c r="S163" s="91"/>
      <c r="T163" s="92"/>
      <c r="U163" s="54" t="s">
        <v>241</v>
      </c>
      <c r="V163" s="54"/>
      <c r="W163" s="54"/>
      <c r="X163" s="54"/>
      <c r="Y163" s="54"/>
      <c r="Z163" s="54"/>
      <c r="AA163" s="54"/>
      <c r="AB163" s="54"/>
      <c r="AC163" s="54"/>
      <c r="AD163" s="54"/>
      <c r="AE163" s="54" t="s">
        <v>244</v>
      </c>
      <c r="AF163" s="54"/>
      <c r="AG163" s="54"/>
      <c r="AH163" s="54"/>
      <c r="AI163" s="54"/>
      <c r="AJ163" s="54"/>
      <c r="AK163" s="54"/>
      <c r="AL163" s="54"/>
      <c r="AM163" s="54"/>
      <c r="AN163" s="54"/>
      <c r="AO163" s="54" t="s">
        <v>251</v>
      </c>
      <c r="AP163" s="54"/>
      <c r="AQ163" s="54"/>
      <c r="AR163" s="54"/>
      <c r="AS163" s="54"/>
      <c r="AT163" s="54"/>
      <c r="AU163" s="54"/>
      <c r="AV163" s="54"/>
      <c r="AW163" s="54"/>
      <c r="AX163" s="54"/>
      <c r="AY163" s="54" t="s">
        <v>262</v>
      </c>
      <c r="AZ163" s="54"/>
      <c r="BA163" s="54"/>
      <c r="BB163" s="54"/>
      <c r="BC163" s="54"/>
      <c r="BD163" s="54"/>
      <c r="BE163" s="54"/>
      <c r="BF163" s="54"/>
      <c r="BG163" s="54"/>
      <c r="BH163" s="54"/>
      <c r="BI163" s="54" t="s">
        <v>267</v>
      </c>
      <c r="BJ163" s="54"/>
      <c r="BK163" s="54"/>
      <c r="BL163" s="54"/>
      <c r="BM163" s="54"/>
      <c r="BN163" s="54"/>
      <c r="BO163" s="54"/>
      <c r="BP163" s="54"/>
      <c r="BQ163" s="54"/>
      <c r="BR163" s="54"/>
    </row>
    <row r="164" spans="1:79" ht="30" customHeight="1">
      <c r="A164" s="93"/>
      <c r="B164" s="94"/>
      <c r="C164" s="94"/>
      <c r="D164" s="94"/>
      <c r="E164" s="94"/>
      <c r="F164" s="94"/>
      <c r="G164" s="94"/>
      <c r="H164" s="94"/>
      <c r="I164" s="94"/>
      <c r="J164" s="94"/>
      <c r="K164" s="94"/>
      <c r="L164" s="94"/>
      <c r="M164" s="94"/>
      <c r="N164" s="94"/>
      <c r="O164" s="94"/>
      <c r="P164" s="94"/>
      <c r="Q164" s="94"/>
      <c r="R164" s="94"/>
      <c r="S164" s="94"/>
      <c r="T164" s="95"/>
      <c r="U164" s="54" t="s">
        <v>4</v>
      </c>
      <c r="V164" s="54"/>
      <c r="W164" s="54"/>
      <c r="X164" s="54"/>
      <c r="Y164" s="54"/>
      <c r="Z164" s="54" t="s">
        <v>3</v>
      </c>
      <c r="AA164" s="54"/>
      <c r="AB164" s="54"/>
      <c r="AC164" s="54"/>
      <c r="AD164" s="54"/>
      <c r="AE164" s="54" t="s">
        <v>4</v>
      </c>
      <c r="AF164" s="54"/>
      <c r="AG164" s="54"/>
      <c r="AH164" s="54"/>
      <c r="AI164" s="54"/>
      <c r="AJ164" s="54" t="s">
        <v>3</v>
      </c>
      <c r="AK164" s="54"/>
      <c r="AL164" s="54"/>
      <c r="AM164" s="54"/>
      <c r="AN164" s="54"/>
      <c r="AO164" s="54" t="s">
        <v>4</v>
      </c>
      <c r="AP164" s="54"/>
      <c r="AQ164" s="54"/>
      <c r="AR164" s="54"/>
      <c r="AS164" s="54"/>
      <c r="AT164" s="54" t="s">
        <v>3</v>
      </c>
      <c r="AU164" s="54"/>
      <c r="AV164" s="54"/>
      <c r="AW164" s="54"/>
      <c r="AX164" s="54"/>
      <c r="AY164" s="54" t="s">
        <v>4</v>
      </c>
      <c r="AZ164" s="54"/>
      <c r="BA164" s="54"/>
      <c r="BB164" s="54"/>
      <c r="BC164" s="54"/>
      <c r="BD164" s="54" t="s">
        <v>3</v>
      </c>
      <c r="BE164" s="54"/>
      <c r="BF164" s="54"/>
      <c r="BG164" s="54"/>
      <c r="BH164" s="54"/>
      <c r="BI164" s="54" t="s">
        <v>4</v>
      </c>
      <c r="BJ164" s="54"/>
      <c r="BK164" s="54"/>
      <c r="BL164" s="54"/>
      <c r="BM164" s="54"/>
      <c r="BN164" s="54" t="s">
        <v>3</v>
      </c>
      <c r="BO164" s="54"/>
      <c r="BP164" s="54"/>
      <c r="BQ164" s="54"/>
      <c r="BR164" s="54"/>
    </row>
    <row r="165" spans="1:79" ht="15" customHeight="1">
      <c r="A165" s="85">
        <v>1</v>
      </c>
      <c r="B165" s="86"/>
      <c r="C165" s="86"/>
      <c r="D165" s="86"/>
      <c r="E165" s="86"/>
      <c r="F165" s="86"/>
      <c r="G165" s="86"/>
      <c r="H165" s="86"/>
      <c r="I165" s="86"/>
      <c r="J165" s="86"/>
      <c r="K165" s="86"/>
      <c r="L165" s="86"/>
      <c r="M165" s="86"/>
      <c r="N165" s="86"/>
      <c r="O165" s="86"/>
      <c r="P165" s="86"/>
      <c r="Q165" s="86"/>
      <c r="R165" s="86"/>
      <c r="S165" s="86"/>
      <c r="T165" s="87"/>
      <c r="U165" s="54">
        <v>2</v>
      </c>
      <c r="V165" s="54"/>
      <c r="W165" s="54"/>
      <c r="X165" s="54"/>
      <c r="Y165" s="54"/>
      <c r="Z165" s="54">
        <v>3</v>
      </c>
      <c r="AA165" s="54"/>
      <c r="AB165" s="54"/>
      <c r="AC165" s="54"/>
      <c r="AD165" s="54"/>
      <c r="AE165" s="54">
        <v>4</v>
      </c>
      <c r="AF165" s="54"/>
      <c r="AG165" s="54"/>
      <c r="AH165" s="54"/>
      <c r="AI165" s="54"/>
      <c r="AJ165" s="54">
        <v>5</v>
      </c>
      <c r="AK165" s="54"/>
      <c r="AL165" s="54"/>
      <c r="AM165" s="54"/>
      <c r="AN165" s="54"/>
      <c r="AO165" s="54">
        <v>6</v>
      </c>
      <c r="AP165" s="54"/>
      <c r="AQ165" s="54"/>
      <c r="AR165" s="54"/>
      <c r="AS165" s="54"/>
      <c r="AT165" s="54">
        <v>7</v>
      </c>
      <c r="AU165" s="54"/>
      <c r="AV165" s="54"/>
      <c r="AW165" s="54"/>
      <c r="AX165" s="54"/>
      <c r="AY165" s="54">
        <v>8</v>
      </c>
      <c r="AZ165" s="54"/>
      <c r="BA165" s="54"/>
      <c r="BB165" s="54"/>
      <c r="BC165" s="54"/>
      <c r="BD165" s="54">
        <v>9</v>
      </c>
      <c r="BE165" s="54"/>
      <c r="BF165" s="54"/>
      <c r="BG165" s="54"/>
      <c r="BH165" s="54"/>
      <c r="BI165" s="54">
        <v>10</v>
      </c>
      <c r="BJ165" s="54"/>
      <c r="BK165" s="54"/>
      <c r="BL165" s="54"/>
      <c r="BM165" s="54"/>
      <c r="BN165" s="54">
        <v>11</v>
      </c>
      <c r="BO165" s="54"/>
      <c r="BP165" s="54"/>
      <c r="BQ165" s="54"/>
      <c r="BR165" s="54"/>
    </row>
    <row r="166" spans="1:79" s="1" customFormat="1" ht="15.75" hidden="1" customHeight="1">
      <c r="A166" s="100" t="s">
        <v>57</v>
      </c>
      <c r="B166" s="101"/>
      <c r="C166" s="101"/>
      <c r="D166" s="101"/>
      <c r="E166" s="101"/>
      <c r="F166" s="101"/>
      <c r="G166" s="101"/>
      <c r="H166" s="101"/>
      <c r="I166" s="101"/>
      <c r="J166" s="101"/>
      <c r="K166" s="101"/>
      <c r="L166" s="101"/>
      <c r="M166" s="101"/>
      <c r="N166" s="101"/>
      <c r="O166" s="101"/>
      <c r="P166" s="101"/>
      <c r="Q166" s="101"/>
      <c r="R166" s="101"/>
      <c r="S166" s="101"/>
      <c r="T166" s="102"/>
      <c r="U166" s="38" t="s">
        <v>65</v>
      </c>
      <c r="V166" s="38"/>
      <c r="W166" s="38"/>
      <c r="X166" s="38"/>
      <c r="Y166" s="38"/>
      <c r="Z166" s="40" t="s">
        <v>66</v>
      </c>
      <c r="AA166" s="40"/>
      <c r="AB166" s="40"/>
      <c r="AC166" s="40"/>
      <c r="AD166" s="40"/>
      <c r="AE166" s="38" t="s">
        <v>67</v>
      </c>
      <c r="AF166" s="38"/>
      <c r="AG166" s="38"/>
      <c r="AH166" s="38"/>
      <c r="AI166" s="38"/>
      <c r="AJ166" s="40" t="s">
        <v>68</v>
      </c>
      <c r="AK166" s="40"/>
      <c r="AL166" s="40"/>
      <c r="AM166" s="40"/>
      <c r="AN166" s="40"/>
      <c r="AO166" s="38" t="s">
        <v>58</v>
      </c>
      <c r="AP166" s="38"/>
      <c r="AQ166" s="38"/>
      <c r="AR166" s="38"/>
      <c r="AS166" s="38"/>
      <c r="AT166" s="40" t="s">
        <v>59</v>
      </c>
      <c r="AU166" s="40"/>
      <c r="AV166" s="40"/>
      <c r="AW166" s="40"/>
      <c r="AX166" s="40"/>
      <c r="AY166" s="38" t="s">
        <v>60</v>
      </c>
      <c r="AZ166" s="38"/>
      <c r="BA166" s="38"/>
      <c r="BB166" s="38"/>
      <c r="BC166" s="38"/>
      <c r="BD166" s="40" t="s">
        <v>61</v>
      </c>
      <c r="BE166" s="40"/>
      <c r="BF166" s="40"/>
      <c r="BG166" s="40"/>
      <c r="BH166" s="40"/>
      <c r="BI166" s="38" t="s">
        <v>62</v>
      </c>
      <c r="BJ166" s="38"/>
      <c r="BK166" s="38"/>
      <c r="BL166" s="38"/>
      <c r="BM166" s="38"/>
      <c r="BN166" s="40" t="s">
        <v>63</v>
      </c>
      <c r="BO166" s="40"/>
      <c r="BP166" s="40"/>
      <c r="BQ166" s="40"/>
      <c r="BR166" s="40"/>
      <c r="CA166" t="s">
        <v>41</v>
      </c>
    </row>
    <row r="167" spans="1:79" s="6" customFormat="1" ht="12.75" customHeight="1">
      <c r="A167" s="30" t="s">
        <v>215</v>
      </c>
      <c r="B167" s="31"/>
      <c r="C167" s="31"/>
      <c r="D167" s="31"/>
      <c r="E167" s="31"/>
      <c r="F167" s="31"/>
      <c r="G167" s="31"/>
      <c r="H167" s="31"/>
      <c r="I167" s="31"/>
      <c r="J167" s="31"/>
      <c r="K167" s="31"/>
      <c r="L167" s="31"/>
      <c r="M167" s="31"/>
      <c r="N167" s="31"/>
      <c r="O167" s="31"/>
      <c r="P167" s="31"/>
      <c r="Q167" s="31"/>
      <c r="R167" s="31"/>
      <c r="S167" s="31"/>
      <c r="T167" s="32"/>
      <c r="U167" s="33">
        <v>561574.71</v>
      </c>
      <c r="V167" s="33"/>
      <c r="W167" s="33"/>
      <c r="X167" s="33"/>
      <c r="Y167" s="33"/>
      <c r="Z167" s="33">
        <v>0</v>
      </c>
      <c r="AA167" s="33"/>
      <c r="AB167" s="33"/>
      <c r="AC167" s="33"/>
      <c r="AD167" s="33"/>
      <c r="AE167" s="33">
        <v>586164</v>
      </c>
      <c r="AF167" s="33"/>
      <c r="AG167" s="33"/>
      <c r="AH167" s="33"/>
      <c r="AI167" s="33"/>
      <c r="AJ167" s="33">
        <v>0</v>
      </c>
      <c r="AK167" s="33"/>
      <c r="AL167" s="33"/>
      <c r="AM167" s="33"/>
      <c r="AN167" s="33"/>
      <c r="AO167" s="33">
        <v>632549</v>
      </c>
      <c r="AP167" s="33"/>
      <c r="AQ167" s="33"/>
      <c r="AR167" s="33"/>
      <c r="AS167" s="33"/>
      <c r="AT167" s="33">
        <v>0</v>
      </c>
      <c r="AU167" s="33"/>
      <c r="AV167" s="33"/>
      <c r="AW167" s="33"/>
      <c r="AX167" s="33"/>
      <c r="AY167" s="33">
        <v>678156</v>
      </c>
      <c r="AZ167" s="33"/>
      <c r="BA167" s="33"/>
      <c r="BB167" s="33"/>
      <c r="BC167" s="33"/>
      <c r="BD167" s="33">
        <v>0</v>
      </c>
      <c r="BE167" s="33"/>
      <c r="BF167" s="33"/>
      <c r="BG167" s="33"/>
      <c r="BH167" s="33"/>
      <c r="BI167" s="33">
        <v>725468</v>
      </c>
      <c r="BJ167" s="33"/>
      <c r="BK167" s="33"/>
      <c r="BL167" s="33"/>
      <c r="BM167" s="33"/>
      <c r="BN167" s="33">
        <v>0</v>
      </c>
      <c r="BO167" s="33"/>
      <c r="BP167" s="33"/>
      <c r="BQ167" s="33"/>
      <c r="BR167" s="33"/>
      <c r="CA167" s="6" t="s">
        <v>42</v>
      </c>
    </row>
    <row r="168" spans="1:79" s="25" customFormat="1" ht="13" customHeight="1">
      <c r="A168" s="35" t="s">
        <v>216</v>
      </c>
      <c r="B168" s="36"/>
      <c r="C168" s="36"/>
      <c r="D168" s="36"/>
      <c r="E168" s="36"/>
      <c r="F168" s="36"/>
      <c r="G168" s="36"/>
      <c r="H168" s="36"/>
      <c r="I168" s="36"/>
      <c r="J168" s="36"/>
      <c r="K168" s="36"/>
      <c r="L168" s="36"/>
      <c r="M168" s="36"/>
      <c r="N168" s="36"/>
      <c r="O168" s="36"/>
      <c r="P168" s="36"/>
      <c r="Q168" s="36"/>
      <c r="R168" s="36"/>
      <c r="S168" s="36"/>
      <c r="T168" s="37"/>
      <c r="U168" s="27">
        <v>254300.67</v>
      </c>
      <c r="V168" s="27"/>
      <c r="W168" s="27"/>
      <c r="X168" s="27"/>
      <c r="Y168" s="27"/>
      <c r="Z168" s="27">
        <v>0</v>
      </c>
      <c r="AA168" s="27"/>
      <c r="AB168" s="27"/>
      <c r="AC168" s="27"/>
      <c r="AD168" s="27"/>
      <c r="AE168" s="27">
        <v>294513</v>
      </c>
      <c r="AF168" s="27"/>
      <c r="AG168" s="27"/>
      <c r="AH168" s="27"/>
      <c r="AI168" s="27"/>
      <c r="AJ168" s="27">
        <v>0</v>
      </c>
      <c r="AK168" s="27"/>
      <c r="AL168" s="27"/>
      <c r="AM168" s="27"/>
      <c r="AN168" s="27"/>
      <c r="AO168" s="27">
        <v>318611</v>
      </c>
      <c r="AP168" s="27"/>
      <c r="AQ168" s="27"/>
      <c r="AR168" s="27"/>
      <c r="AS168" s="27"/>
      <c r="AT168" s="27">
        <v>0</v>
      </c>
      <c r="AU168" s="27"/>
      <c r="AV168" s="27"/>
      <c r="AW168" s="27"/>
      <c r="AX168" s="27"/>
      <c r="AY168" s="27">
        <v>341583</v>
      </c>
      <c r="AZ168" s="27"/>
      <c r="BA168" s="27"/>
      <c r="BB168" s="27"/>
      <c r="BC168" s="27"/>
      <c r="BD168" s="27">
        <v>0</v>
      </c>
      <c r="BE168" s="27"/>
      <c r="BF168" s="27"/>
      <c r="BG168" s="27"/>
      <c r="BH168" s="27"/>
      <c r="BI168" s="27">
        <v>365413</v>
      </c>
      <c r="BJ168" s="27"/>
      <c r="BK168" s="27"/>
      <c r="BL168" s="27"/>
      <c r="BM168" s="27"/>
      <c r="BN168" s="27">
        <v>0</v>
      </c>
      <c r="BO168" s="27"/>
      <c r="BP168" s="27"/>
      <c r="BQ168" s="27"/>
      <c r="BR168" s="27"/>
    </row>
    <row r="169" spans="1:79" s="25" customFormat="1" ht="12.75" customHeight="1">
      <c r="A169" s="35" t="s">
        <v>217</v>
      </c>
      <c r="B169" s="36"/>
      <c r="C169" s="36"/>
      <c r="D169" s="36"/>
      <c r="E169" s="36"/>
      <c r="F169" s="36"/>
      <c r="G169" s="36"/>
      <c r="H169" s="36"/>
      <c r="I169" s="36"/>
      <c r="J169" s="36"/>
      <c r="K169" s="36"/>
      <c r="L169" s="36"/>
      <c r="M169" s="36"/>
      <c r="N169" s="36"/>
      <c r="O169" s="36"/>
      <c r="P169" s="36"/>
      <c r="Q169" s="36"/>
      <c r="R169" s="36"/>
      <c r="S169" s="36"/>
      <c r="T169" s="37"/>
      <c r="U169" s="27">
        <v>154571.84</v>
      </c>
      <c r="V169" s="27"/>
      <c r="W169" s="27"/>
      <c r="X169" s="27"/>
      <c r="Y169" s="27"/>
      <c r="Z169" s="27">
        <v>0</v>
      </c>
      <c r="AA169" s="27"/>
      <c r="AB169" s="27"/>
      <c r="AC169" s="27"/>
      <c r="AD169" s="27"/>
      <c r="AE169" s="27">
        <v>184971</v>
      </c>
      <c r="AF169" s="27"/>
      <c r="AG169" s="27"/>
      <c r="AH169" s="27"/>
      <c r="AI169" s="27"/>
      <c r="AJ169" s="27">
        <v>0</v>
      </c>
      <c r="AK169" s="27"/>
      <c r="AL169" s="27"/>
      <c r="AM169" s="27"/>
      <c r="AN169" s="27"/>
      <c r="AO169" s="27">
        <v>201258</v>
      </c>
      <c r="AP169" s="27"/>
      <c r="AQ169" s="27"/>
      <c r="AR169" s="27"/>
      <c r="AS169" s="27"/>
      <c r="AT169" s="27">
        <v>0</v>
      </c>
      <c r="AU169" s="27"/>
      <c r="AV169" s="27"/>
      <c r="AW169" s="27"/>
      <c r="AX169" s="27"/>
      <c r="AY169" s="27">
        <v>215769</v>
      </c>
      <c r="AZ169" s="27"/>
      <c r="BA169" s="27"/>
      <c r="BB169" s="27"/>
      <c r="BC169" s="27"/>
      <c r="BD169" s="27">
        <v>0</v>
      </c>
      <c r="BE169" s="27"/>
      <c r="BF169" s="27"/>
      <c r="BG169" s="27"/>
      <c r="BH169" s="27"/>
      <c r="BI169" s="27">
        <v>230822</v>
      </c>
      <c r="BJ169" s="27"/>
      <c r="BK169" s="27"/>
      <c r="BL169" s="27"/>
      <c r="BM169" s="27"/>
      <c r="BN169" s="27">
        <v>0</v>
      </c>
      <c r="BO169" s="27"/>
      <c r="BP169" s="27"/>
      <c r="BQ169" s="27"/>
      <c r="BR169" s="27"/>
    </row>
    <row r="170" spans="1:79" s="25" customFormat="1" ht="12.75" customHeight="1">
      <c r="A170" s="35" t="s">
        <v>218</v>
      </c>
      <c r="B170" s="36"/>
      <c r="C170" s="36"/>
      <c r="D170" s="36"/>
      <c r="E170" s="36"/>
      <c r="F170" s="36"/>
      <c r="G170" s="36"/>
      <c r="H170" s="36"/>
      <c r="I170" s="36"/>
      <c r="J170" s="36"/>
      <c r="K170" s="36"/>
      <c r="L170" s="36"/>
      <c r="M170" s="36"/>
      <c r="N170" s="36"/>
      <c r="O170" s="36"/>
      <c r="P170" s="36"/>
      <c r="Q170" s="36"/>
      <c r="R170" s="36"/>
      <c r="S170" s="36"/>
      <c r="T170" s="37"/>
      <c r="U170" s="27">
        <v>152702.20000000001</v>
      </c>
      <c r="V170" s="27"/>
      <c r="W170" s="27"/>
      <c r="X170" s="27"/>
      <c r="Y170" s="27"/>
      <c r="Z170" s="27">
        <v>0</v>
      </c>
      <c r="AA170" s="27"/>
      <c r="AB170" s="27"/>
      <c r="AC170" s="27"/>
      <c r="AD170" s="27"/>
      <c r="AE170" s="27">
        <v>106680</v>
      </c>
      <c r="AF170" s="27"/>
      <c r="AG170" s="27"/>
      <c r="AH170" s="27"/>
      <c r="AI170" s="27"/>
      <c r="AJ170" s="27">
        <v>0</v>
      </c>
      <c r="AK170" s="27"/>
      <c r="AL170" s="27"/>
      <c r="AM170" s="27"/>
      <c r="AN170" s="27"/>
      <c r="AO170" s="27">
        <v>112680</v>
      </c>
      <c r="AP170" s="27"/>
      <c r="AQ170" s="27"/>
      <c r="AR170" s="27"/>
      <c r="AS170" s="27"/>
      <c r="AT170" s="27">
        <v>0</v>
      </c>
      <c r="AU170" s="27"/>
      <c r="AV170" s="27"/>
      <c r="AW170" s="27"/>
      <c r="AX170" s="27"/>
      <c r="AY170" s="27">
        <v>120804</v>
      </c>
      <c r="AZ170" s="27"/>
      <c r="BA170" s="27"/>
      <c r="BB170" s="27"/>
      <c r="BC170" s="27"/>
      <c r="BD170" s="27">
        <v>0</v>
      </c>
      <c r="BE170" s="27"/>
      <c r="BF170" s="27"/>
      <c r="BG170" s="27"/>
      <c r="BH170" s="27"/>
      <c r="BI170" s="27">
        <v>129233</v>
      </c>
      <c r="BJ170" s="27"/>
      <c r="BK170" s="27"/>
      <c r="BL170" s="27"/>
      <c r="BM170" s="27"/>
      <c r="BN170" s="27">
        <v>0</v>
      </c>
      <c r="BO170" s="27"/>
      <c r="BP170" s="27"/>
      <c r="BQ170" s="27"/>
      <c r="BR170" s="27"/>
    </row>
    <row r="171" spans="1:79" s="25" customFormat="1" ht="12.75" customHeight="1">
      <c r="A171" s="35" t="s">
        <v>219</v>
      </c>
      <c r="B171" s="36"/>
      <c r="C171" s="36"/>
      <c r="D171" s="36"/>
      <c r="E171" s="36"/>
      <c r="F171" s="36"/>
      <c r="G171" s="36"/>
      <c r="H171" s="36"/>
      <c r="I171" s="36"/>
      <c r="J171" s="36"/>
      <c r="K171" s="36"/>
      <c r="L171" s="36"/>
      <c r="M171" s="36"/>
      <c r="N171" s="36"/>
      <c r="O171" s="36"/>
      <c r="P171" s="36"/>
      <c r="Q171" s="36"/>
      <c r="R171" s="36"/>
      <c r="S171" s="36"/>
      <c r="T171" s="37"/>
      <c r="U171" s="27">
        <v>125100.68</v>
      </c>
      <c r="V171" s="27"/>
      <c r="W171" s="27"/>
      <c r="X171" s="27"/>
      <c r="Y171" s="27"/>
      <c r="Z171" s="27">
        <v>0</v>
      </c>
      <c r="AA171" s="27"/>
      <c r="AB171" s="27"/>
      <c r="AC171" s="27"/>
      <c r="AD171" s="27"/>
      <c r="AE171" s="27">
        <v>203529</v>
      </c>
      <c r="AF171" s="27"/>
      <c r="AG171" s="27"/>
      <c r="AH171" s="27"/>
      <c r="AI171" s="27"/>
      <c r="AJ171" s="27">
        <v>0</v>
      </c>
      <c r="AK171" s="27"/>
      <c r="AL171" s="27"/>
      <c r="AM171" s="27"/>
      <c r="AN171" s="27"/>
      <c r="AO171" s="27">
        <v>188473</v>
      </c>
      <c r="AP171" s="27"/>
      <c r="AQ171" s="27"/>
      <c r="AR171" s="27"/>
      <c r="AS171" s="27"/>
      <c r="AT171" s="27">
        <v>0</v>
      </c>
      <c r="AU171" s="27"/>
      <c r="AV171" s="27"/>
      <c r="AW171" s="27"/>
      <c r="AX171" s="27"/>
      <c r="AY171" s="27">
        <v>202062</v>
      </c>
      <c r="AZ171" s="27"/>
      <c r="BA171" s="27"/>
      <c r="BB171" s="27"/>
      <c r="BC171" s="27"/>
      <c r="BD171" s="27">
        <v>0</v>
      </c>
      <c r="BE171" s="27"/>
      <c r="BF171" s="27"/>
      <c r="BG171" s="27"/>
      <c r="BH171" s="27"/>
      <c r="BI171" s="27">
        <v>216159</v>
      </c>
      <c r="BJ171" s="27"/>
      <c r="BK171" s="27"/>
      <c r="BL171" s="27"/>
      <c r="BM171" s="27"/>
      <c r="BN171" s="27">
        <v>0</v>
      </c>
      <c r="BO171" s="27"/>
      <c r="BP171" s="27"/>
      <c r="BQ171" s="27"/>
      <c r="BR171" s="27"/>
    </row>
    <row r="172" spans="1:79" s="6" customFormat="1" ht="12.75" customHeight="1">
      <c r="A172" s="30" t="s">
        <v>220</v>
      </c>
      <c r="B172" s="31"/>
      <c r="C172" s="31"/>
      <c r="D172" s="31"/>
      <c r="E172" s="31"/>
      <c r="F172" s="31"/>
      <c r="G172" s="31"/>
      <c r="H172" s="31"/>
      <c r="I172" s="31"/>
      <c r="J172" s="31"/>
      <c r="K172" s="31"/>
      <c r="L172" s="31"/>
      <c r="M172" s="31"/>
      <c r="N172" s="31"/>
      <c r="O172" s="31"/>
      <c r="P172" s="31"/>
      <c r="Q172" s="31"/>
      <c r="R172" s="31"/>
      <c r="S172" s="31"/>
      <c r="T172" s="32"/>
      <c r="U172" s="33">
        <v>120954.49</v>
      </c>
      <c r="V172" s="33"/>
      <c r="W172" s="33"/>
      <c r="X172" s="33"/>
      <c r="Y172" s="33"/>
      <c r="Z172" s="33">
        <v>0</v>
      </c>
      <c r="AA172" s="33"/>
      <c r="AB172" s="33"/>
      <c r="AC172" s="33"/>
      <c r="AD172" s="33"/>
      <c r="AE172" s="33">
        <v>137265</v>
      </c>
      <c r="AF172" s="33"/>
      <c r="AG172" s="33"/>
      <c r="AH172" s="33"/>
      <c r="AI172" s="33"/>
      <c r="AJ172" s="33">
        <v>0</v>
      </c>
      <c r="AK172" s="33"/>
      <c r="AL172" s="33"/>
      <c r="AM172" s="33"/>
      <c r="AN172" s="33"/>
      <c r="AO172" s="33">
        <v>142944</v>
      </c>
      <c r="AP172" s="33"/>
      <c r="AQ172" s="33"/>
      <c r="AR172" s="33"/>
      <c r="AS172" s="33"/>
      <c r="AT172" s="33">
        <v>0</v>
      </c>
      <c r="AU172" s="33"/>
      <c r="AV172" s="33"/>
      <c r="AW172" s="33"/>
      <c r="AX172" s="33"/>
      <c r="AY172" s="33">
        <v>154054</v>
      </c>
      <c r="AZ172" s="33"/>
      <c r="BA172" s="33"/>
      <c r="BB172" s="33"/>
      <c r="BC172" s="33"/>
      <c r="BD172" s="33">
        <v>0</v>
      </c>
      <c r="BE172" s="33"/>
      <c r="BF172" s="33"/>
      <c r="BG172" s="33"/>
      <c r="BH172" s="33"/>
      <c r="BI172" s="33">
        <v>164803</v>
      </c>
      <c r="BJ172" s="33"/>
      <c r="BK172" s="33"/>
      <c r="BL172" s="33"/>
      <c r="BM172" s="33"/>
      <c r="BN172" s="33">
        <v>0</v>
      </c>
      <c r="BO172" s="33"/>
      <c r="BP172" s="33"/>
      <c r="BQ172" s="33"/>
      <c r="BR172" s="33"/>
    </row>
    <row r="173" spans="1:79" s="25" customFormat="1" ht="13" customHeight="1">
      <c r="A173" s="35" t="s">
        <v>221</v>
      </c>
      <c r="B173" s="36"/>
      <c r="C173" s="36"/>
      <c r="D173" s="36"/>
      <c r="E173" s="36"/>
      <c r="F173" s="36"/>
      <c r="G173" s="36"/>
      <c r="H173" s="36"/>
      <c r="I173" s="36"/>
      <c r="J173" s="36"/>
      <c r="K173" s="36"/>
      <c r="L173" s="36"/>
      <c r="M173" s="36"/>
      <c r="N173" s="36"/>
      <c r="O173" s="36"/>
      <c r="P173" s="36"/>
      <c r="Q173" s="36"/>
      <c r="R173" s="36"/>
      <c r="S173" s="36"/>
      <c r="T173" s="37"/>
      <c r="U173" s="27">
        <v>113962.15</v>
      </c>
      <c r="V173" s="27"/>
      <c r="W173" s="27"/>
      <c r="X173" s="27"/>
      <c r="Y173" s="27"/>
      <c r="Z173" s="27">
        <v>0</v>
      </c>
      <c r="AA173" s="27"/>
      <c r="AB173" s="27"/>
      <c r="AC173" s="27"/>
      <c r="AD173" s="27"/>
      <c r="AE173" s="27">
        <v>130809</v>
      </c>
      <c r="AF173" s="27"/>
      <c r="AG173" s="27"/>
      <c r="AH173" s="27"/>
      <c r="AI173" s="27"/>
      <c r="AJ173" s="27">
        <v>0</v>
      </c>
      <c r="AK173" s="27"/>
      <c r="AL173" s="27"/>
      <c r="AM173" s="27"/>
      <c r="AN173" s="27"/>
      <c r="AO173" s="27">
        <v>135029</v>
      </c>
      <c r="AP173" s="27"/>
      <c r="AQ173" s="27"/>
      <c r="AR173" s="27"/>
      <c r="AS173" s="27"/>
      <c r="AT173" s="27">
        <v>0</v>
      </c>
      <c r="AU173" s="27"/>
      <c r="AV173" s="27"/>
      <c r="AW173" s="27"/>
      <c r="AX173" s="27"/>
      <c r="AY173" s="27">
        <v>144898</v>
      </c>
      <c r="AZ173" s="27"/>
      <c r="BA173" s="27"/>
      <c r="BB173" s="27"/>
      <c r="BC173" s="27"/>
      <c r="BD173" s="27">
        <v>0</v>
      </c>
      <c r="BE173" s="27"/>
      <c r="BF173" s="27"/>
      <c r="BG173" s="27"/>
      <c r="BH173" s="27"/>
      <c r="BI173" s="27">
        <v>155008</v>
      </c>
      <c r="BJ173" s="27"/>
      <c r="BK173" s="27"/>
      <c r="BL173" s="27"/>
      <c r="BM173" s="27"/>
      <c r="BN173" s="27">
        <v>0</v>
      </c>
      <c r="BO173" s="27"/>
      <c r="BP173" s="27"/>
      <c r="BQ173" s="27"/>
      <c r="BR173" s="27"/>
    </row>
    <row r="174" spans="1:79" s="25" customFormat="1" ht="12.75" customHeight="1">
      <c r="A174" s="35" t="s">
        <v>222</v>
      </c>
      <c r="B174" s="36"/>
      <c r="C174" s="36"/>
      <c r="D174" s="36"/>
      <c r="E174" s="36"/>
      <c r="F174" s="36"/>
      <c r="G174" s="36"/>
      <c r="H174" s="36"/>
      <c r="I174" s="36"/>
      <c r="J174" s="36"/>
      <c r="K174" s="36"/>
      <c r="L174" s="36"/>
      <c r="M174" s="36"/>
      <c r="N174" s="36"/>
      <c r="O174" s="36"/>
      <c r="P174" s="36"/>
      <c r="Q174" s="36"/>
      <c r="R174" s="36"/>
      <c r="S174" s="36"/>
      <c r="T174" s="37"/>
      <c r="U174" s="27">
        <v>6992.34</v>
      </c>
      <c r="V174" s="27"/>
      <c r="W174" s="27"/>
      <c r="X174" s="27"/>
      <c r="Y174" s="27"/>
      <c r="Z174" s="27">
        <v>0</v>
      </c>
      <c r="AA174" s="27"/>
      <c r="AB174" s="27"/>
      <c r="AC174" s="27"/>
      <c r="AD174" s="27"/>
      <c r="AE174" s="27">
        <v>6456</v>
      </c>
      <c r="AF174" s="27"/>
      <c r="AG174" s="27"/>
      <c r="AH174" s="27"/>
      <c r="AI174" s="27"/>
      <c r="AJ174" s="27">
        <v>0</v>
      </c>
      <c r="AK174" s="27"/>
      <c r="AL174" s="27"/>
      <c r="AM174" s="27"/>
      <c r="AN174" s="27"/>
      <c r="AO174" s="27">
        <v>7915</v>
      </c>
      <c r="AP174" s="27"/>
      <c r="AQ174" s="27"/>
      <c r="AR174" s="27"/>
      <c r="AS174" s="27"/>
      <c r="AT174" s="27">
        <v>0</v>
      </c>
      <c r="AU174" s="27"/>
      <c r="AV174" s="27"/>
      <c r="AW174" s="27"/>
      <c r="AX174" s="27"/>
      <c r="AY174" s="27">
        <v>9156</v>
      </c>
      <c r="AZ174" s="27"/>
      <c r="BA174" s="27"/>
      <c r="BB174" s="27"/>
      <c r="BC174" s="27"/>
      <c r="BD174" s="27">
        <v>0</v>
      </c>
      <c r="BE174" s="27"/>
      <c r="BF174" s="27"/>
      <c r="BG174" s="27"/>
      <c r="BH174" s="27"/>
      <c r="BI174" s="27">
        <v>9795</v>
      </c>
      <c r="BJ174" s="27"/>
      <c r="BK174" s="27"/>
      <c r="BL174" s="27"/>
      <c r="BM174" s="27"/>
      <c r="BN174" s="27">
        <v>0</v>
      </c>
      <c r="BO174" s="27"/>
      <c r="BP174" s="27"/>
      <c r="BQ174" s="27"/>
      <c r="BR174" s="27"/>
    </row>
    <row r="175" spans="1:79" s="6" customFormat="1" ht="12.75" customHeight="1">
      <c r="A175" s="30" t="s">
        <v>147</v>
      </c>
      <c r="B175" s="31"/>
      <c r="C175" s="31"/>
      <c r="D175" s="31"/>
      <c r="E175" s="31"/>
      <c r="F175" s="31"/>
      <c r="G175" s="31"/>
      <c r="H175" s="31"/>
      <c r="I175" s="31"/>
      <c r="J175" s="31"/>
      <c r="K175" s="31"/>
      <c r="L175" s="31"/>
      <c r="M175" s="31"/>
      <c r="N175" s="31"/>
      <c r="O175" s="31"/>
      <c r="P175" s="31"/>
      <c r="Q175" s="31"/>
      <c r="R175" s="31"/>
      <c r="S175" s="31"/>
      <c r="T175" s="32"/>
      <c r="U175" s="33">
        <v>807629.88</v>
      </c>
      <c r="V175" s="33"/>
      <c r="W175" s="33"/>
      <c r="X175" s="33"/>
      <c r="Y175" s="33"/>
      <c r="Z175" s="33">
        <v>0</v>
      </c>
      <c r="AA175" s="33"/>
      <c r="AB175" s="33"/>
      <c r="AC175" s="33"/>
      <c r="AD175" s="33"/>
      <c r="AE175" s="33">
        <v>926958</v>
      </c>
      <c r="AF175" s="33"/>
      <c r="AG175" s="33"/>
      <c r="AH175" s="33"/>
      <c r="AI175" s="33"/>
      <c r="AJ175" s="33">
        <v>0</v>
      </c>
      <c r="AK175" s="33"/>
      <c r="AL175" s="33"/>
      <c r="AM175" s="33"/>
      <c r="AN175" s="33"/>
      <c r="AO175" s="33">
        <v>963966</v>
      </c>
      <c r="AP175" s="33"/>
      <c r="AQ175" s="33"/>
      <c r="AR175" s="33"/>
      <c r="AS175" s="33"/>
      <c r="AT175" s="33">
        <v>0</v>
      </c>
      <c r="AU175" s="33"/>
      <c r="AV175" s="33"/>
      <c r="AW175" s="33"/>
      <c r="AX175" s="33"/>
      <c r="AY175" s="33">
        <v>1034272</v>
      </c>
      <c r="AZ175" s="33"/>
      <c r="BA175" s="33"/>
      <c r="BB175" s="33"/>
      <c r="BC175" s="33"/>
      <c r="BD175" s="33">
        <v>0</v>
      </c>
      <c r="BE175" s="33"/>
      <c r="BF175" s="33"/>
      <c r="BG175" s="33"/>
      <c r="BH175" s="33"/>
      <c r="BI175" s="33">
        <v>1106430</v>
      </c>
      <c r="BJ175" s="33"/>
      <c r="BK175" s="33"/>
      <c r="BL175" s="33"/>
      <c r="BM175" s="33"/>
      <c r="BN175" s="33">
        <v>0</v>
      </c>
      <c r="BO175" s="33"/>
      <c r="BP175" s="33"/>
      <c r="BQ175" s="33"/>
      <c r="BR175" s="33"/>
    </row>
    <row r="176" spans="1:79" s="25" customFormat="1" ht="26" customHeight="1">
      <c r="A176" s="35" t="s">
        <v>223</v>
      </c>
      <c r="B176" s="36"/>
      <c r="C176" s="36"/>
      <c r="D176" s="36"/>
      <c r="E176" s="36"/>
      <c r="F176" s="36"/>
      <c r="G176" s="36"/>
      <c r="H176" s="36"/>
      <c r="I176" s="36"/>
      <c r="J176" s="36"/>
      <c r="K176" s="36"/>
      <c r="L176" s="36"/>
      <c r="M176" s="36"/>
      <c r="N176" s="36"/>
      <c r="O176" s="36"/>
      <c r="P176" s="36"/>
      <c r="Q176" s="36"/>
      <c r="R176" s="36"/>
      <c r="S176" s="36"/>
      <c r="T176" s="37"/>
      <c r="U176" s="27" t="s">
        <v>173</v>
      </c>
      <c r="V176" s="27"/>
      <c r="W176" s="27"/>
      <c r="X176" s="27"/>
      <c r="Y176" s="27"/>
      <c r="Z176" s="27"/>
      <c r="AA176" s="27"/>
      <c r="AB176" s="27"/>
      <c r="AC176" s="27"/>
      <c r="AD176" s="27"/>
      <c r="AE176" s="27" t="s">
        <v>173</v>
      </c>
      <c r="AF176" s="27"/>
      <c r="AG176" s="27"/>
      <c r="AH176" s="27"/>
      <c r="AI176" s="27"/>
      <c r="AJ176" s="27"/>
      <c r="AK176" s="27"/>
      <c r="AL176" s="27"/>
      <c r="AM176" s="27"/>
      <c r="AN176" s="27"/>
      <c r="AO176" s="27" t="s">
        <v>173</v>
      </c>
      <c r="AP176" s="27"/>
      <c r="AQ176" s="27"/>
      <c r="AR176" s="27"/>
      <c r="AS176" s="27"/>
      <c r="AT176" s="27"/>
      <c r="AU176" s="27"/>
      <c r="AV176" s="27"/>
      <c r="AW176" s="27"/>
      <c r="AX176" s="27"/>
      <c r="AY176" s="27" t="s">
        <v>173</v>
      </c>
      <c r="AZ176" s="27"/>
      <c r="BA176" s="27"/>
      <c r="BB176" s="27"/>
      <c r="BC176" s="27"/>
      <c r="BD176" s="27"/>
      <c r="BE176" s="27"/>
      <c r="BF176" s="27"/>
      <c r="BG176" s="27"/>
      <c r="BH176" s="27"/>
      <c r="BI176" s="27" t="s">
        <v>173</v>
      </c>
      <c r="BJ176" s="27"/>
      <c r="BK176" s="27"/>
      <c r="BL176" s="27"/>
      <c r="BM176" s="27"/>
      <c r="BN176" s="27"/>
      <c r="BO176" s="27"/>
      <c r="BP176" s="27"/>
      <c r="BQ176" s="27"/>
      <c r="BR176" s="27"/>
    </row>
    <row r="178" spans="1:79" ht="14.25" customHeight="1">
      <c r="A178" s="76" t="s">
        <v>125</v>
      </c>
      <c r="B178" s="76"/>
      <c r="C178" s="76"/>
      <c r="D178" s="76"/>
      <c r="E178" s="76"/>
      <c r="F178" s="76"/>
      <c r="G178" s="76"/>
      <c r="H178" s="76"/>
      <c r="I178" s="76"/>
      <c r="J178" s="76"/>
      <c r="K178" s="76"/>
      <c r="L178" s="76"/>
      <c r="M178" s="76"/>
      <c r="N178" s="76"/>
      <c r="O178" s="76"/>
      <c r="P178" s="76"/>
      <c r="Q178" s="76"/>
      <c r="R178" s="76"/>
      <c r="S178" s="76"/>
      <c r="T178" s="76"/>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c r="AQ178" s="76"/>
      <c r="AR178" s="76"/>
      <c r="AS178" s="76"/>
      <c r="AT178" s="76"/>
      <c r="AU178" s="76"/>
      <c r="AV178" s="76"/>
      <c r="AW178" s="76"/>
      <c r="AX178" s="76"/>
      <c r="AY178" s="76"/>
      <c r="AZ178" s="76"/>
      <c r="BA178" s="76"/>
      <c r="BB178" s="76"/>
      <c r="BC178" s="76"/>
      <c r="BD178" s="76"/>
      <c r="BE178" s="76"/>
      <c r="BF178" s="76"/>
      <c r="BG178" s="76"/>
      <c r="BH178" s="76"/>
      <c r="BI178" s="76"/>
      <c r="BJ178" s="76"/>
      <c r="BK178" s="76"/>
      <c r="BL178" s="76"/>
    </row>
    <row r="179" spans="1:79" ht="15" customHeight="1">
      <c r="A179" s="90" t="s">
        <v>6</v>
      </c>
      <c r="B179" s="91"/>
      <c r="C179" s="91"/>
      <c r="D179" s="90" t="s">
        <v>10</v>
      </c>
      <c r="E179" s="91"/>
      <c r="F179" s="91"/>
      <c r="G179" s="91"/>
      <c r="H179" s="91"/>
      <c r="I179" s="91"/>
      <c r="J179" s="91"/>
      <c r="K179" s="91"/>
      <c r="L179" s="91"/>
      <c r="M179" s="91"/>
      <c r="N179" s="91"/>
      <c r="O179" s="91"/>
      <c r="P179" s="91"/>
      <c r="Q179" s="91"/>
      <c r="R179" s="91"/>
      <c r="S179" s="91"/>
      <c r="T179" s="91"/>
      <c r="U179" s="91"/>
      <c r="V179" s="92"/>
      <c r="W179" s="54" t="s">
        <v>241</v>
      </c>
      <c r="X179" s="54"/>
      <c r="Y179" s="54"/>
      <c r="Z179" s="54"/>
      <c r="AA179" s="54"/>
      <c r="AB179" s="54"/>
      <c r="AC179" s="54"/>
      <c r="AD179" s="54"/>
      <c r="AE179" s="54"/>
      <c r="AF179" s="54"/>
      <c r="AG179" s="54"/>
      <c r="AH179" s="54"/>
      <c r="AI179" s="54" t="s">
        <v>245</v>
      </c>
      <c r="AJ179" s="54"/>
      <c r="AK179" s="54"/>
      <c r="AL179" s="54"/>
      <c r="AM179" s="54"/>
      <c r="AN179" s="54"/>
      <c r="AO179" s="54"/>
      <c r="AP179" s="54"/>
      <c r="AQ179" s="54"/>
      <c r="AR179" s="54"/>
      <c r="AS179" s="54"/>
      <c r="AT179" s="54"/>
      <c r="AU179" s="54" t="s">
        <v>256</v>
      </c>
      <c r="AV179" s="54"/>
      <c r="AW179" s="54"/>
      <c r="AX179" s="54"/>
      <c r="AY179" s="54"/>
      <c r="AZ179" s="54"/>
      <c r="BA179" s="54" t="s">
        <v>263</v>
      </c>
      <c r="BB179" s="54"/>
      <c r="BC179" s="54"/>
      <c r="BD179" s="54"/>
      <c r="BE179" s="54"/>
      <c r="BF179" s="54"/>
      <c r="BG179" s="54" t="s">
        <v>272</v>
      </c>
      <c r="BH179" s="54"/>
      <c r="BI179" s="54"/>
      <c r="BJ179" s="54"/>
      <c r="BK179" s="54"/>
      <c r="BL179" s="54"/>
    </row>
    <row r="180" spans="1:79" ht="15" customHeight="1">
      <c r="A180" s="103"/>
      <c r="B180" s="104"/>
      <c r="C180" s="104"/>
      <c r="D180" s="103"/>
      <c r="E180" s="104"/>
      <c r="F180" s="104"/>
      <c r="G180" s="104"/>
      <c r="H180" s="104"/>
      <c r="I180" s="104"/>
      <c r="J180" s="104"/>
      <c r="K180" s="104"/>
      <c r="L180" s="104"/>
      <c r="M180" s="104"/>
      <c r="N180" s="104"/>
      <c r="O180" s="104"/>
      <c r="P180" s="104"/>
      <c r="Q180" s="104"/>
      <c r="R180" s="104"/>
      <c r="S180" s="104"/>
      <c r="T180" s="104"/>
      <c r="U180" s="104"/>
      <c r="V180" s="105"/>
      <c r="W180" s="54" t="s">
        <v>4</v>
      </c>
      <c r="X180" s="54"/>
      <c r="Y180" s="54"/>
      <c r="Z180" s="54"/>
      <c r="AA180" s="54"/>
      <c r="AB180" s="54"/>
      <c r="AC180" s="54" t="s">
        <v>3</v>
      </c>
      <c r="AD180" s="54"/>
      <c r="AE180" s="54"/>
      <c r="AF180" s="54"/>
      <c r="AG180" s="54"/>
      <c r="AH180" s="54"/>
      <c r="AI180" s="54" t="s">
        <v>4</v>
      </c>
      <c r="AJ180" s="54"/>
      <c r="AK180" s="54"/>
      <c r="AL180" s="54"/>
      <c r="AM180" s="54"/>
      <c r="AN180" s="54"/>
      <c r="AO180" s="54" t="s">
        <v>3</v>
      </c>
      <c r="AP180" s="54"/>
      <c r="AQ180" s="54"/>
      <c r="AR180" s="54"/>
      <c r="AS180" s="54"/>
      <c r="AT180" s="54"/>
      <c r="AU180" s="78" t="s">
        <v>4</v>
      </c>
      <c r="AV180" s="78"/>
      <c r="AW180" s="78"/>
      <c r="AX180" s="78" t="s">
        <v>3</v>
      </c>
      <c r="AY180" s="78"/>
      <c r="AZ180" s="78"/>
      <c r="BA180" s="78" t="s">
        <v>4</v>
      </c>
      <c r="BB180" s="78"/>
      <c r="BC180" s="78"/>
      <c r="BD180" s="78" t="s">
        <v>3</v>
      </c>
      <c r="BE180" s="78"/>
      <c r="BF180" s="78"/>
      <c r="BG180" s="78" t="s">
        <v>4</v>
      </c>
      <c r="BH180" s="78"/>
      <c r="BI180" s="78"/>
      <c r="BJ180" s="78" t="s">
        <v>3</v>
      </c>
      <c r="BK180" s="78"/>
      <c r="BL180" s="78"/>
    </row>
    <row r="181" spans="1:79" ht="57" customHeight="1">
      <c r="A181" s="93"/>
      <c r="B181" s="94"/>
      <c r="C181" s="94"/>
      <c r="D181" s="93"/>
      <c r="E181" s="94"/>
      <c r="F181" s="94"/>
      <c r="G181" s="94"/>
      <c r="H181" s="94"/>
      <c r="I181" s="94"/>
      <c r="J181" s="94"/>
      <c r="K181" s="94"/>
      <c r="L181" s="94"/>
      <c r="M181" s="94"/>
      <c r="N181" s="94"/>
      <c r="O181" s="94"/>
      <c r="P181" s="94"/>
      <c r="Q181" s="94"/>
      <c r="R181" s="94"/>
      <c r="S181" s="94"/>
      <c r="T181" s="94"/>
      <c r="U181" s="94"/>
      <c r="V181" s="95"/>
      <c r="W181" s="54" t="s">
        <v>12</v>
      </c>
      <c r="X181" s="54"/>
      <c r="Y181" s="54"/>
      <c r="Z181" s="54" t="s">
        <v>11</v>
      </c>
      <c r="AA181" s="54"/>
      <c r="AB181" s="54"/>
      <c r="AC181" s="54" t="s">
        <v>12</v>
      </c>
      <c r="AD181" s="54"/>
      <c r="AE181" s="54"/>
      <c r="AF181" s="54" t="s">
        <v>11</v>
      </c>
      <c r="AG181" s="54"/>
      <c r="AH181" s="54"/>
      <c r="AI181" s="54" t="s">
        <v>12</v>
      </c>
      <c r="AJ181" s="54"/>
      <c r="AK181" s="54"/>
      <c r="AL181" s="54" t="s">
        <v>11</v>
      </c>
      <c r="AM181" s="54"/>
      <c r="AN181" s="54"/>
      <c r="AO181" s="54" t="s">
        <v>12</v>
      </c>
      <c r="AP181" s="54"/>
      <c r="AQ181" s="54"/>
      <c r="AR181" s="54" t="s">
        <v>11</v>
      </c>
      <c r="AS181" s="54"/>
      <c r="AT181" s="54"/>
      <c r="AU181" s="78"/>
      <c r="AV181" s="78"/>
      <c r="AW181" s="78"/>
      <c r="AX181" s="78"/>
      <c r="AY181" s="78"/>
      <c r="AZ181" s="78"/>
      <c r="BA181" s="78"/>
      <c r="BB181" s="78"/>
      <c r="BC181" s="78"/>
      <c r="BD181" s="78"/>
      <c r="BE181" s="78"/>
      <c r="BF181" s="78"/>
      <c r="BG181" s="78"/>
      <c r="BH181" s="78"/>
      <c r="BI181" s="78"/>
      <c r="BJ181" s="78"/>
      <c r="BK181" s="78"/>
      <c r="BL181" s="78"/>
    </row>
    <row r="182" spans="1:79" ht="15" customHeight="1">
      <c r="A182" s="85">
        <v>1</v>
      </c>
      <c r="B182" s="86"/>
      <c r="C182" s="86"/>
      <c r="D182" s="85">
        <v>2</v>
      </c>
      <c r="E182" s="86"/>
      <c r="F182" s="86"/>
      <c r="G182" s="86"/>
      <c r="H182" s="86"/>
      <c r="I182" s="86"/>
      <c r="J182" s="86"/>
      <c r="K182" s="86"/>
      <c r="L182" s="86"/>
      <c r="M182" s="86"/>
      <c r="N182" s="86"/>
      <c r="O182" s="86"/>
      <c r="P182" s="86"/>
      <c r="Q182" s="86"/>
      <c r="R182" s="86"/>
      <c r="S182" s="86"/>
      <c r="T182" s="86"/>
      <c r="U182" s="86"/>
      <c r="V182" s="87"/>
      <c r="W182" s="54">
        <v>3</v>
      </c>
      <c r="X182" s="54"/>
      <c r="Y182" s="54"/>
      <c r="Z182" s="54">
        <v>4</v>
      </c>
      <c r="AA182" s="54"/>
      <c r="AB182" s="54"/>
      <c r="AC182" s="54">
        <v>5</v>
      </c>
      <c r="AD182" s="54"/>
      <c r="AE182" s="54"/>
      <c r="AF182" s="54">
        <v>6</v>
      </c>
      <c r="AG182" s="54"/>
      <c r="AH182" s="54"/>
      <c r="AI182" s="54">
        <v>7</v>
      </c>
      <c r="AJ182" s="54"/>
      <c r="AK182" s="54"/>
      <c r="AL182" s="54">
        <v>8</v>
      </c>
      <c r="AM182" s="54"/>
      <c r="AN182" s="54"/>
      <c r="AO182" s="54">
        <v>9</v>
      </c>
      <c r="AP182" s="54"/>
      <c r="AQ182" s="54"/>
      <c r="AR182" s="54">
        <v>10</v>
      </c>
      <c r="AS182" s="54"/>
      <c r="AT182" s="54"/>
      <c r="AU182" s="54">
        <v>11</v>
      </c>
      <c r="AV182" s="54"/>
      <c r="AW182" s="54"/>
      <c r="AX182" s="54">
        <v>12</v>
      </c>
      <c r="AY182" s="54"/>
      <c r="AZ182" s="54"/>
      <c r="BA182" s="54">
        <v>13</v>
      </c>
      <c r="BB182" s="54"/>
      <c r="BC182" s="54"/>
      <c r="BD182" s="54">
        <v>14</v>
      </c>
      <c r="BE182" s="54"/>
      <c r="BF182" s="54"/>
      <c r="BG182" s="54">
        <v>15</v>
      </c>
      <c r="BH182" s="54"/>
      <c r="BI182" s="54"/>
      <c r="BJ182" s="54">
        <v>16</v>
      </c>
      <c r="BK182" s="54"/>
      <c r="BL182" s="54"/>
    </row>
    <row r="183" spans="1:79" s="1" customFormat="1" ht="12.75" hidden="1" customHeight="1">
      <c r="A183" s="100" t="s">
        <v>69</v>
      </c>
      <c r="B183" s="101"/>
      <c r="C183" s="101"/>
      <c r="D183" s="100" t="s">
        <v>57</v>
      </c>
      <c r="E183" s="101"/>
      <c r="F183" s="101"/>
      <c r="G183" s="101"/>
      <c r="H183" s="101"/>
      <c r="I183" s="101"/>
      <c r="J183" s="101"/>
      <c r="K183" s="101"/>
      <c r="L183" s="101"/>
      <c r="M183" s="101"/>
      <c r="N183" s="101"/>
      <c r="O183" s="101"/>
      <c r="P183" s="101"/>
      <c r="Q183" s="101"/>
      <c r="R183" s="101"/>
      <c r="S183" s="101"/>
      <c r="T183" s="101"/>
      <c r="U183" s="101"/>
      <c r="V183" s="102"/>
      <c r="W183" s="38" t="s">
        <v>72</v>
      </c>
      <c r="X183" s="38"/>
      <c r="Y183" s="38"/>
      <c r="Z183" s="38" t="s">
        <v>73</v>
      </c>
      <c r="AA183" s="38"/>
      <c r="AB183" s="38"/>
      <c r="AC183" s="40" t="s">
        <v>74</v>
      </c>
      <c r="AD183" s="40"/>
      <c r="AE183" s="40"/>
      <c r="AF183" s="40" t="s">
        <v>75</v>
      </c>
      <c r="AG183" s="40"/>
      <c r="AH183" s="40"/>
      <c r="AI183" s="38" t="s">
        <v>76</v>
      </c>
      <c r="AJ183" s="38"/>
      <c r="AK183" s="38"/>
      <c r="AL183" s="38" t="s">
        <v>77</v>
      </c>
      <c r="AM183" s="38"/>
      <c r="AN183" s="38"/>
      <c r="AO183" s="40" t="s">
        <v>104</v>
      </c>
      <c r="AP183" s="40"/>
      <c r="AQ183" s="40"/>
      <c r="AR183" s="40" t="s">
        <v>78</v>
      </c>
      <c r="AS183" s="40"/>
      <c r="AT183" s="40"/>
      <c r="AU183" s="38" t="s">
        <v>105</v>
      </c>
      <c r="AV183" s="38"/>
      <c r="AW183" s="38"/>
      <c r="AX183" s="40" t="s">
        <v>106</v>
      </c>
      <c r="AY183" s="40"/>
      <c r="AZ183" s="40"/>
      <c r="BA183" s="38" t="s">
        <v>107</v>
      </c>
      <c r="BB183" s="38"/>
      <c r="BC183" s="38"/>
      <c r="BD183" s="40" t="s">
        <v>108</v>
      </c>
      <c r="BE183" s="40"/>
      <c r="BF183" s="40"/>
      <c r="BG183" s="38" t="s">
        <v>109</v>
      </c>
      <c r="BH183" s="38"/>
      <c r="BI183" s="38"/>
      <c r="BJ183" s="40" t="s">
        <v>110</v>
      </c>
      <c r="BK183" s="40"/>
      <c r="BL183" s="40"/>
      <c r="CA183" s="1" t="s">
        <v>103</v>
      </c>
    </row>
    <row r="184" spans="1:79" s="25" customFormat="1" ht="12.75" customHeight="1">
      <c r="A184" s="50">
        <v>1</v>
      </c>
      <c r="B184" s="51"/>
      <c r="C184" s="51"/>
      <c r="D184" s="50"/>
      <c r="E184" s="51"/>
      <c r="F184" s="51"/>
      <c r="G184" s="51"/>
      <c r="H184" s="51"/>
      <c r="I184" s="51"/>
      <c r="J184" s="51"/>
      <c r="K184" s="51"/>
      <c r="L184" s="51"/>
      <c r="M184" s="51"/>
      <c r="N184" s="51"/>
      <c r="O184" s="51"/>
      <c r="P184" s="51"/>
      <c r="Q184" s="51"/>
      <c r="R184" s="51"/>
      <c r="S184" s="51"/>
      <c r="T184" s="51"/>
      <c r="U184" s="51"/>
      <c r="V184" s="52"/>
      <c r="W184" s="48">
        <v>0.25</v>
      </c>
      <c r="X184" s="48"/>
      <c r="Y184" s="48"/>
      <c r="Z184" s="48">
        <v>0.25</v>
      </c>
      <c r="AA184" s="48"/>
      <c r="AB184" s="48"/>
      <c r="AC184" s="48">
        <v>0</v>
      </c>
      <c r="AD184" s="48"/>
      <c r="AE184" s="48"/>
      <c r="AF184" s="48">
        <v>0</v>
      </c>
      <c r="AG184" s="48"/>
      <c r="AH184" s="48"/>
      <c r="AI184" s="48">
        <v>0.25</v>
      </c>
      <c r="AJ184" s="48"/>
      <c r="AK184" s="48"/>
      <c r="AL184" s="48">
        <v>0.25</v>
      </c>
      <c r="AM184" s="48"/>
      <c r="AN184" s="48"/>
      <c r="AO184" s="48">
        <v>0</v>
      </c>
      <c r="AP184" s="48"/>
      <c r="AQ184" s="48"/>
      <c r="AR184" s="48">
        <v>0</v>
      </c>
      <c r="AS184" s="48"/>
      <c r="AT184" s="48"/>
      <c r="AU184" s="48">
        <v>0.25</v>
      </c>
      <c r="AV184" s="48"/>
      <c r="AW184" s="48"/>
      <c r="AX184" s="48">
        <v>0</v>
      </c>
      <c r="AY184" s="48"/>
      <c r="AZ184" s="48"/>
      <c r="BA184" s="48">
        <v>0.25</v>
      </c>
      <c r="BB184" s="48"/>
      <c r="BC184" s="48"/>
      <c r="BD184" s="48">
        <v>0</v>
      </c>
      <c r="BE184" s="48"/>
      <c r="BF184" s="48"/>
      <c r="BG184" s="48">
        <v>0.25</v>
      </c>
      <c r="BH184" s="48"/>
      <c r="BI184" s="48"/>
      <c r="BJ184" s="48">
        <v>0</v>
      </c>
      <c r="BK184" s="48"/>
      <c r="BL184" s="48"/>
      <c r="CA184" s="25" t="s">
        <v>43</v>
      </c>
    </row>
    <row r="185" spans="1:79" s="25" customFormat="1" ht="12.75" customHeight="1">
      <c r="A185" s="50">
        <v>2</v>
      </c>
      <c r="B185" s="51"/>
      <c r="C185" s="51"/>
      <c r="D185" s="50"/>
      <c r="E185" s="51"/>
      <c r="F185" s="51"/>
      <c r="G185" s="51"/>
      <c r="H185" s="51"/>
      <c r="I185" s="51"/>
      <c r="J185" s="51"/>
      <c r="K185" s="51"/>
      <c r="L185" s="51"/>
      <c r="M185" s="51"/>
      <c r="N185" s="51"/>
      <c r="O185" s="51"/>
      <c r="P185" s="51"/>
      <c r="Q185" s="51"/>
      <c r="R185" s="51"/>
      <c r="S185" s="51"/>
      <c r="T185" s="51"/>
      <c r="U185" s="51"/>
      <c r="V185" s="52"/>
      <c r="W185" s="48">
        <v>3</v>
      </c>
      <c r="X185" s="48"/>
      <c r="Y185" s="48"/>
      <c r="Z185" s="48">
        <v>3</v>
      </c>
      <c r="AA185" s="48"/>
      <c r="AB185" s="48"/>
      <c r="AC185" s="48">
        <v>0</v>
      </c>
      <c r="AD185" s="48"/>
      <c r="AE185" s="48"/>
      <c r="AF185" s="48">
        <v>0</v>
      </c>
      <c r="AG185" s="48"/>
      <c r="AH185" s="48"/>
      <c r="AI185" s="48">
        <v>3</v>
      </c>
      <c r="AJ185" s="48"/>
      <c r="AK185" s="48"/>
      <c r="AL185" s="48">
        <v>3</v>
      </c>
      <c r="AM185" s="48"/>
      <c r="AN185" s="48"/>
      <c r="AO185" s="48">
        <v>0</v>
      </c>
      <c r="AP185" s="48"/>
      <c r="AQ185" s="48"/>
      <c r="AR185" s="48">
        <v>0</v>
      </c>
      <c r="AS185" s="48"/>
      <c r="AT185" s="48"/>
      <c r="AU185" s="48">
        <v>3</v>
      </c>
      <c r="AV185" s="48"/>
      <c r="AW185" s="48"/>
      <c r="AX185" s="48">
        <v>0</v>
      </c>
      <c r="AY185" s="48"/>
      <c r="AZ185" s="48"/>
      <c r="BA185" s="48">
        <v>3</v>
      </c>
      <c r="BB185" s="48"/>
      <c r="BC185" s="48"/>
      <c r="BD185" s="48">
        <v>0</v>
      </c>
      <c r="BE185" s="48"/>
      <c r="BF185" s="48"/>
      <c r="BG185" s="48">
        <v>3</v>
      </c>
      <c r="BH185" s="48"/>
      <c r="BI185" s="48"/>
      <c r="BJ185" s="48">
        <v>0</v>
      </c>
      <c r="BK185" s="48"/>
      <c r="BL185" s="48"/>
    </row>
    <row r="186" spans="1:79" s="25" customFormat="1" ht="12.75" customHeight="1">
      <c r="A186" s="50">
        <v>3</v>
      </c>
      <c r="B186" s="51"/>
      <c r="C186" s="51"/>
      <c r="D186" s="50"/>
      <c r="E186" s="51"/>
      <c r="F186" s="51"/>
      <c r="G186" s="51"/>
      <c r="H186" s="51"/>
      <c r="I186" s="51"/>
      <c r="J186" s="51"/>
      <c r="K186" s="51"/>
      <c r="L186" s="51"/>
      <c r="M186" s="51"/>
      <c r="N186" s="51"/>
      <c r="O186" s="51"/>
      <c r="P186" s="51"/>
      <c r="Q186" s="51"/>
      <c r="R186" s="51"/>
      <c r="S186" s="51"/>
      <c r="T186" s="51"/>
      <c r="U186" s="51"/>
      <c r="V186" s="52"/>
      <c r="W186" s="48">
        <v>1</v>
      </c>
      <c r="X186" s="48"/>
      <c r="Y186" s="48"/>
      <c r="Z186" s="48">
        <v>1</v>
      </c>
      <c r="AA186" s="48"/>
      <c r="AB186" s="48"/>
      <c r="AC186" s="48">
        <v>0</v>
      </c>
      <c r="AD186" s="48"/>
      <c r="AE186" s="48"/>
      <c r="AF186" s="48">
        <v>0</v>
      </c>
      <c r="AG186" s="48"/>
      <c r="AH186" s="48"/>
      <c r="AI186" s="48">
        <v>1</v>
      </c>
      <c r="AJ186" s="48"/>
      <c r="AK186" s="48"/>
      <c r="AL186" s="48">
        <v>1</v>
      </c>
      <c r="AM186" s="48"/>
      <c r="AN186" s="48"/>
      <c r="AO186" s="48">
        <v>0</v>
      </c>
      <c r="AP186" s="48"/>
      <c r="AQ186" s="48"/>
      <c r="AR186" s="48">
        <v>0</v>
      </c>
      <c r="AS186" s="48"/>
      <c r="AT186" s="48"/>
      <c r="AU186" s="48">
        <v>1</v>
      </c>
      <c r="AV186" s="48"/>
      <c r="AW186" s="48"/>
      <c r="AX186" s="48">
        <v>0</v>
      </c>
      <c r="AY186" s="48"/>
      <c r="AZ186" s="48"/>
      <c r="BA186" s="48">
        <v>1</v>
      </c>
      <c r="BB186" s="48"/>
      <c r="BC186" s="48"/>
      <c r="BD186" s="48">
        <v>0</v>
      </c>
      <c r="BE186" s="48"/>
      <c r="BF186" s="48"/>
      <c r="BG186" s="48">
        <v>1</v>
      </c>
      <c r="BH186" s="48"/>
      <c r="BI186" s="48"/>
      <c r="BJ186" s="48">
        <v>0</v>
      </c>
      <c r="BK186" s="48"/>
      <c r="BL186" s="48"/>
    </row>
    <row r="187" spans="1:79" s="6" customFormat="1" ht="12.75" customHeight="1">
      <c r="A187" s="44">
        <v>4</v>
      </c>
      <c r="B187" s="45"/>
      <c r="C187" s="45"/>
      <c r="D187" s="30" t="s">
        <v>224</v>
      </c>
      <c r="E187" s="31"/>
      <c r="F187" s="31"/>
      <c r="G187" s="31"/>
      <c r="H187" s="31"/>
      <c r="I187" s="31"/>
      <c r="J187" s="31"/>
      <c r="K187" s="31"/>
      <c r="L187" s="31"/>
      <c r="M187" s="31"/>
      <c r="N187" s="31"/>
      <c r="O187" s="31"/>
      <c r="P187" s="31"/>
      <c r="Q187" s="31"/>
      <c r="R187" s="31"/>
      <c r="S187" s="31"/>
      <c r="T187" s="31"/>
      <c r="U187" s="31"/>
      <c r="V187" s="32"/>
      <c r="W187" s="49">
        <v>4.25</v>
      </c>
      <c r="X187" s="49"/>
      <c r="Y187" s="49"/>
      <c r="Z187" s="49">
        <v>4.25</v>
      </c>
      <c r="AA187" s="49"/>
      <c r="AB187" s="49"/>
      <c r="AC187" s="49">
        <v>0</v>
      </c>
      <c r="AD187" s="49"/>
      <c r="AE187" s="49"/>
      <c r="AF187" s="49">
        <v>0</v>
      </c>
      <c r="AG187" s="49"/>
      <c r="AH187" s="49"/>
      <c r="AI187" s="49">
        <v>4.25</v>
      </c>
      <c r="AJ187" s="49"/>
      <c r="AK187" s="49"/>
      <c r="AL187" s="49">
        <v>4.25</v>
      </c>
      <c r="AM187" s="49"/>
      <c r="AN187" s="49"/>
      <c r="AO187" s="49">
        <v>0</v>
      </c>
      <c r="AP187" s="49"/>
      <c r="AQ187" s="49"/>
      <c r="AR187" s="49">
        <v>0</v>
      </c>
      <c r="AS187" s="49"/>
      <c r="AT187" s="49"/>
      <c r="AU187" s="49">
        <v>4.25</v>
      </c>
      <c r="AV187" s="49"/>
      <c r="AW187" s="49"/>
      <c r="AX187" s="49">
        <v>0</v>
      </c>
      <c r="AY187" s="49"/>
      <c r="AZ187" s="49"/>
      <c r="BA187" s="49">
        <v>4.25</v>
      </c>
      <c r="BB187" s="49"/>
      <c r="BC187" s="49"/>
      <c r="BD187" s="49">
        <v>0</v>
      </c>
      <c r="BE187" s="49"/>
      <c r="BF187" s="49"/>
      <c r="BG187" s="49">
        <v>4.25</v>
      </c>
      <c r="BH187" s="49"/>
      <c r="BI187" s="49"/>
      <c r="BJ187" s="49">
        <v>0</v>
      </c>
      <c r="BK187" s="49"/>
      <c r="BL187" s="49"/>
    </row>
    <row r="188" spans="1:79" s="25" customFormat="1" ht="26" customHeight="1">
      <c r="A188" s="50">
        <v>5</v>
      </c>
      <c r="B188" s="51"/>
      <c r="C188" s="51"/>
      <c r="D188" s="35" t="s">
        <v>225</v>
      </c>
      <c r="E188" s="36"/>
      <c r="F188" s="36"/>
      <c r="G188" s="36"/>
      <c r="H188" s="36"/>
      <c r="I188" s="36"/>
      <c r="J188" s="36"/>
      <c r="K188" s="36"/>
      <c r="L188" s="36"/>
      <c r="M188" s="36"/>
      <c r="N188" s="36"/>
      <c r="O188" s="36"/>
      <c r="P188" s="36"/>
      <c r="Q188" s="36"/>
      <c r="R188" s="36"/>
      <c r="S188" s="36"/>
      <c r="T188" s="36"/>
      <c r="U188" s="36"/>
      <c r="V188" s="37"/>
      <c r="W188" s="48" t="s">
        <v>173</v>
      </c>
      <c r="X188" s="48"/>
      <c r="Y188" s="48"/>
      <c r="Z188" s="48" t="s">
        <v>173</v>
      </c>
      <c r="AA188" s="48"/>
      <c r="AB188" s="48"/>
      <c r="AC188" s="48"/>
      <c r="AD188" s="48"/>
      <c r="AE188" s="48"/>
      <c r="AF188" s="48"/>
      <c r="AG188" s="48"/>
      <c r="AH188" s="48"/>
      <c r="AI188" s="48" t="s">
        <v>173</v>
      </c>
      <c r="AJ188" s="48"/>
      <c r="AK188" s="48"/>
      <c r="AL188" s="48" t="s">
        <v>173</v>
      </c>
      <c r="AM188" s="48"/>
      <c r="AN188" s="48"/>
      <c r="AO188" s="48"/>
      <c r="AP188" s="48"/>
      <c r="AQ188" s="48"/>
      <c r="AR188" s="48"/>
      <c r="AS188" s="48"/>
      <c r="AT188" s="48"/>
      <c r="AU188" s="48" t="s">
        <v>173</v>
      </c>
      <c r="AV188" s="48"/>
      <c r="AW188" s="48"/>
      <c r="AX188" s="48"/>
      <c r="AY188" s="48"/>
      <c r="AZ188" s="48"/>
      <c r="BA188" s="48" t="s">
        <v>173</v>
      </c>
      <c r="BB188" s="48"/>
      <c r="BC188" s="48"/>
      <c r="BD188" s="48"/>
      <c r="BE188" s="48"/>
      <c r="BF188" s="48"/>
      <c r="BG188" s="48" t="s">
        <v>173</v>
      </c>
      <c r="BH188" s="48"/>
      <c r="BI188" s="48"/>
      <c r="BJ188" s="48"/>
      <c r="BK188" s="48"/>
      <c r="BL188" s="48"/>
    </row>
    <row r="189" spans="1:79" s="25" customFormat="1" ht="26" customHeight="1">
      <c r="A189" s="139"/>
      <c r="B189" s="139"/>
      <c r="C189" s="139"/>
      <c r="D189" s="140"/>
      <c r="E189" s="140"/>
      <c r="F189" s="140"/>
      <c r="G189" s="140"/>
      <c r="H189" s="140"/>
      <c r="I189" s="140"/>
      <c r="J189" s="140"/>
      <c r="K189" s="140"/>
      <c r="L189" s="140"/>
      <c r="M189" s="140"/>
      <c r="N189" s="140"/>
      <c r="O189" s="140"/>
      <c r="P189" s="140"/>
      <c r="Q189" s="140"/>
      <c r="R189" s="140"/>
      <c r="S189" s="140"/>
      <c r="T189" s="140"/>
      <c r="U189" s="140"/>
      <c r="V189" s="140"/>
      <c r="W189" s="141"/>
      <c r="X189" s="141"/>
      <c r="Y189" s="141"/>
      <c r="Z189" s="141"/>
      <c r="AA189" s="141"/>
      <c r="AB189" s="141"/>
      <c r="AC189" s="141"/>
      <c r="AD189" s="141"/>
      <c r="AE189" s="141"/>
      <c r="AF189" s="141"/>
      <c r="AG189" s="141"/>
      <c r="AH189" s="141"/>
      <c r="AI189" s="141"/>
      <c r="AJ189" s="141"/>
      <c r="AK189" s="141"/>
      <c r="AL189" s="141"/>
      <c r="AM189" s="141"/>
      <c r="AN189" s="141"/>
      <c r="AO189" s="141"/>
      <c r="AP189" s="141"/>
      <c r="AQ189" s="141"/>
      <c r="AR189" s="141"/>
      <c r="AS189" s="141"/>
      <c r="AT189" s="141"/>
      <c r="AU189" s="141"/>
      <c r="AV189" s="141"/>
      <c r="AW189" s="141"/>
      <c r="AX189" s="141"/>
      <c r="AY189" s="141"/>
      <c r="AZ189" s="141"/>
      <c r="BA189" s="141"/>
      <c r="BB189" s="141"/>
      <c r="BC189" s="141"/>
      <c r="BD189" s="141"/>
      <c r="BE189" s="141"/>
      <c r="BF189" s="141"/>
      <c r="BG189" s="141"/>
      <c r="BH189" s="141"/>
      <c r="BI189" s="141"/>
      <c r="BJ189" s="141"/>
      <c r="BK189" s="141"/>
      <c r="BL189" s="141"/>
    </row>
    <row r="190" spans="1:79" s="25" customFormat="1" ht="26" customHeight="1">
      <c r="A190" s="139"/>
      <c r="B190" s="139"/>
      <c r="C190" s="139"/>
      <c r="D190" s="140"/>
      <c r="E190" s="140"/>
      <c r="F190" s="140"/>
      <c r="G190" s="140"/>
      <c r="H190" s="140"/>
      <c r="I190" s="140"/>
      <c r="J190" s="140"/>
      <c r="K190" s="140"/>
      <c r="L190" s="140"/>
      <c r="M190" s="140"/>
      <c r="N190" s="140"/>
      <c r="O190" s="140"/>
      <c r="P190" s="140"/>
      <c r="Q190" s="140"/>
      <c r="R190" s="140"/>
      <c r="S190" s="140"/>
      <c r="T190" s="140"/>
      <c r="U190" s="140"/>
      <c r="V190" s="140"/>
      <c r="W190" s="141"/>
      <c r="X190" s="141"/>
      <c r="Y190" s="141"/>
      <c r="Z190" s="141"/>
      <c r="AA190" s="141"/>
      <c r="AB190" s="141"/>
      <c r="AC190" s="141"/>
      <c r="AD190" s="141"/>
      <c r="AE190" s="141"/>
      <c r="AF190" s="141"/>
      <c r="AG190" s="141"/>
      <c r="AH190" s="141"/>
      <c r="AI190" s="141"/>
      <c r="AJ190" s="141"/>
      <c r="AK190" s="141"/>
      <c r="AL190" s="141"/>
      <c r="AM190" s="141"/>
      <c r="AN190" s="141"/>
      <c r="AO190" s="141"/>
      <c r="AP190" s="141"/>
      <c r="AQ190" s="141"/>
      <c r="AR190" s="141"/>
      <c r="AS190" s="141"/>
      <c r="AT190" s="141"/>
      <c r="AU190" s="141"/>
      <c r="AV190" s="141"/>
      <c r="AW190" s="141"/>
      <c r="AX190" s="141"/>
      <c r="AY190" s="141"/>
      <c r="AZ190" s="141"/>
      <c r="BA190" s="141"/>
      <c r="BB190" s="141"/>
      <c r="BC190" s="141"/>
      <c r="BD190" s="141"/>
      <c r="BE190" s="141"/>
      <c r="BF190" s="141"/>
      <c r="BG190" s="141"/>
      <c r="BH190" s="141"/>
      <c r="BI190" s="141"/>
      <c r="BJ190" s="141"/>
      <c r="BK190" s="141"/>
      <c r="BL190" s="141"/>
    </row>
    <row r="194" spans="1:79" ht="14.25" customHeight="1">
      <c r="A194" s="76" t="s">
        <v>153</v>
      </c>
      <c r="B194" s="76"/>
      <c r="C194" s="76"/>
      <c r="D194" s="76"/>
      <c r="E194" s="76"/>
      <c r="F194" s="76"/>
      <c r="G194" s="76"/>
      <c r="H194" s="76"/>
      <c r="I194" s="76"/>
      <c r="J194" s="76"/>
      <c r="K194" s="76"/>
      <c r="L194" s="76"/>
      <c r="M194" s="76"/>
      <c r="N194" s="76"/>
      <c r="O194" s="76"/>
      <c r="P194" s="76"/>
      <c r="Q194" s="76"/>
      <c r="R194" s="76"/>
      <c r="S194" s="76"/>
      <c r="T194" s="76"/>
      <c r="U194" s="76"/>
      <c r="V194" s="76"/>
      <c r="W194" s="76"/>
      <c r="X194" s="76"/>
      <c r="Y194" s="76"/>
      <c r="Z194" s="76"/>
      <c r="AA194" s="76"/>
      <c r="AB194" s="76"/>
      <c r="AC194" s="76"/>
      <c r="AD194" s="76"/>
      <c r="AE194" s="76"/>
      <c r="AF194" s="76"/>
      <c r="AG194" s="76"/>
      <c r="AH194" s="76"/>
      <c r="AI194" s="76"/>
      <c r="AJ194" s="76"/>
      <c r="AK194" s="76"/>
      <c r="AL194" s="76"/>
      <c r="AM194" s="76"/>
      <c r="AN194" s="76"/>
      <c r="AO194" s="76"/>
      <c r="AP194" s="76"/>
      <c r="AQ194" s="76"/>
      <c r="AR194" s="76"/>
      <c r="AS194" s="76"/>
      <c r="AT194" s="76"/>
      <c r="AU194" s="76"/>
      <c r="AV194" s="76"/>
      <c r="AW194" s="76"/>
      <c r="AX194" s="76"/>
      <c r="AY194" s="76"/>
      <c r="AZ194" s="76"/>
      <c r="BA194" s="76"/>
      <c r="BB194" s="76"/>
      <c r="BC194" s="76"/>
      <c r="BD194" s="76"/>
      <c r="BE194" s="76"/>
      <c r="BF194" s="76"/>
      <c r="BG194" s="76"/>
      <c r="BH194" s="76"/>
      <c r="BI194" s="76"/>
      <c r="BJ194" s="76"/>
      <c r="BK194" s="76"/>
      <c r="BL194" s="76"/>
    </row>
    <row r="195" spans="1:79" ht="14.25" customHeight="1">
      <c r="A195" s="76" t="s">
        <v>257</v>
      </c>
      <c r="B195" s="76"/>
      <c r="C195" s="76"/>
      <c r="D195" s="76"/>
      <c r="E195" s="76"/>
      <c r="F195" s="76"/>
      <c r="G195" s="76"/>
      <c r="H195" s="76"/>
      <c r="I195" s="76"/>
      <c r="J195" s="76"/>
      <c r="K195" s="76"/>
      <c r="L195" s="76"/>
      <c r="M195" s="76"/>
      <c r="N195" s="76"/>
      <c r="O195" s="76"/>
      <c r="P195" s="76"/>
      <c r="Q195" s="76"/>
      <c r="R195" s="76"/>
      <c r="S195" s="76"/>
      <c r="T195" s="76"/>
      <c r="U195" s="76"/>
      <c r="V195" s="76"/>
      <c r="W195" s="76"/>
      <c r="X195" s="76"/>
      <c r="Y195" s="76"/>
      <c r="Z195" s="76"/>
      <c r="AA195" s="76"/>
      <c r="AB195" s="76"/>
      <c r="AC195" s="76"/>
      <c r="AD195" s="76"/>
      <c r="AE195" s="76"/>
      <c r="AF195" s="76"/>
      <c r="AG195" s="76"/>
      <c r="AH195" s="76"/>
      <c r="AI195" s="76"/>
      <c r="AJ195" s="76"/>
      <c r="AK195" s="76"/>
      <c r="AL195" s="76"/>
      <c r="AM195" s="76"/>
      <c r="AN195" s="76"/>
      <c r="AO195" s="76"/>
      <c r="AP195" s="76"/>
      <c r="AQ195" s="76"/>
      <c r="AR195" s="76"/>
      <c r="AS195" s="76"/>
      <c r="AT195" s="76"/>
      <c r="AU195" s="76"/>
      <c r="AV195" s="76"/>
      <c r="AW195" s="76"/>
      <c r="AX195" s="76"/>
      <c r="AY195" s="76"/>
      <c r="AZ195" s="76"/>
      <c r="BA195" s="76"/>
      <c r="BB195" s="76"/>
      <c r="BC195" s="76"/>
      <c r="BD195" s="76"/>
      <c r="BE195" s="76"/>
      <c r="BF195" s="76"/>
      <c r="BG195" s="76"/>
      <c r="BH195" s="76"/>
      <c r="BI195" s="76"/>
      <c r="BJ195" s="76"/>
      <c r="BK195" s="76"/>
      <c r="BL195" s="76"/>
      <c r="BM195" s="76"/>
      <c r="BN195" s="76"/>
      <c r="BO195" s="76"/>
      <c r="BP195" s="76"/>
      <c r="BQ195" s="76"/>
      <c r="BR195" s="76"/>
      <c r="BS195" s="76"/>
    </row>
    <row r="196" spans="1:79" ht="15" customHeight="1">
      <c r="A196" s="77" t="s">
        <v>240</v>
      </c>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c r="BI196" s="77"/>
      <c r="BJ196" s="77"/>
      <c r="BK196" s="77"/>
      <c r="BL196" s="77"/>
      <c r="BM196" s="77"/>
      <c r="BN196" s="77"/>
      <c r="BO196" s="77"/>
      <c r="BP196" s="77"/>
      <c r="BQ196" s="77"/>
      <c r="BR196" s="77"/>
      <c r="BS196" s="77"/>
    </row>
    <row r="197" spans="1:79" ht="15" customHeight="1">
      <c r="A197" s="54" t="s">
        <v>6</v>
      </c>
      <c r="B197" s="54"/>
      <c r="C197" s="54"/>
      <c r="D197" s="54"/>
      <c r="E197" s="54"/>
      <c r="F197" s="54"/>
      <c r="G197" s="54" t="s">
        <v>126</v>
      </c>
      <c r="H197" s="54"/>
      <c r="I197" s="54"/>
      <c r="J197" s="54"/>
      <c r="K197" s="54"/>
      <c r="L197" s="54"/>
      <c r="M197" s="54"/>
      <c r="N197" s="54"/>
      <c r="O197" s="54"/>
      <c r="P197" s="54"/>
      <c r="Q197" s="54"/>
      <c r="R197" s="54"/>
      <c r="S197" s="54"/>
      <c r="T197" s="54" t="s">
        <v>13</v>
      </c>
      <c r="U197" s="54"/>
      <c r="V197" s="54"/>
      <c r="W197" s="54"/>
      <c r="X197" s="54"/>
      <c r="Y197" s="54"/>
      <c r="Z197" s="54"/>
      <c r="AA197" s="85" t="s">
        <v>241</v>
      </c>
      <c r="AB197" s="98"/>
      <c r="AC197" s="98"/>
      <c r="AD197" s="98"/>
      <c r="AE197" s="98"/>
      <c r="AF197" s="98"/>
      <c r="AG197" s="98"/>
      <c r="AH197" s="98"/>
      <c r="AI197" s="98"/>
      <c r="AJ197" s="98"/>
      <c r="AK197" s="98"/>
      <c r="AL197" s="98"/>
      <c r="AM197" s="98"/>
      <c r="AN197" s="98"/>
      <c r="AO197" s="99"/>
      <c r="AP197" s="85" t="s">
        <v>244</v>
      </c>
      <c r="AQ197" s="86"/>
      <c r="AR197" s="86"/>
      <c r="AS197" s="86"/>
      <c r="AT197" s="86"/>
      <c r="AU197" s="86"/>
      <c r="AV197" s="86"/>
      <c r="AW197" s="86"/>
      <c r="AX197" s="86"/>
      <c r="AY197" s="86"/>
      <c r="AZ197" s="86"/>
      <c r="BA197" s="86"/>
      <c r="BB197" s="86"/>
      <c r="BC197" s="86"/>
      <c r="BD197" s="87"/>
      <c r="BE197" s="85" t="s">
        <v>251</v>
      </c>
      <c r="BF197" s="86"/>
      <c r="BG197" s="86"/>
      <c r="BH197" s="86"/>
      <c r="BI197" s="86"/>
      <c r="BJ197" s="86"/>
      <c r="BK197" s="86"/>
      <c r="BL197" s="86"/>
      <c r="BM197" s="86"/>
      <c r="BN197" s="86"/>
      <c r="BO197" s="86"/>
      <c r="BP197" s="86"/>
      <c r="BQ197" s="86"/>
      <c r="BR197" s="86"/>
      <c r="BS197" s="87"/>
    </row>
    <row r="198" spans="1:79" ht="32.1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c r="AA198" s="54" t="s">
        <v>4</v>
      </c>
      <c r="AB198" s="54"/>
      <c r="AC198" s="54"/>
      <c r="AD198" s="54"/>
      <c r="AE198" s="54"/>
      <c r="AF198" s="54" t="s">
        <v>3</v>
      </c>
      <c r="AG198" s="54"/>
      <c r="AH198" s="54"/>
      <c r="AI198" s="54"/>
      <c r="AJ198" s="54"/>
      <c r="AK198" s="54" t="s">
        <v>89</v>
      </c>
      <c r="AL198" s="54"/>
      <c r="AM198" s="54"/>
      <c r="AN198" s="54"/>
      <c r="AO198" s="54"/>
      <c r="AP198" s="54" t="s">
        <v>4</v>
      </c>
      <c r="AQ198" s="54"/>
      <c r="AR198" s="54"/>
      <c r="AS198" s="54"/>
      <c r="AT198" s="54"/>
      <c r="AU198" s="54" t="s">
        <v>3</v>
      </c>
      <c r="AV198" s="54"/>
      <c r="AW198" s="54"/>
      <c r="AX198" s="54"/>
      <c r="AY198" s="54"/>
      <c r="AZ198" s="54" t="s">
        <v>96</v>
      </c>
      <c r="BA198" s="54"/>
      <c r="BB198" s="54"/>
      <c r="BC198" s="54"/>
      <c r="BD198" s="54"/>
      <c r="BE198" s="54" t="s">
        <v>4</v>
      </c>
      <c r="BF198" s="54"/>
      <c r="BG198" s="54"/>
      <c r="BH198" s="54"/>
      <c r="BI198" s="54"/>
      <c r="BJ198" s="54" t="s">
        <v>3</v>
      </c>
      <c r="BK198" s="54"/>
      <c r="BL198" s="54"/>
      <c r="BM198" s="54"/>
      <c r="BN198" s="54"/>
      <c r="BO198" s="54" t="s">
        <v>127</v>
      </c>
      <c r="BP198" s="54"/>
      <c r="BQ198" s="54"/>
      <c r="BR198" s="54"/>
      <c r="BS198" s="54"/>
    </row>
    <row r="199" spans="1:79" ht="15" customHeight="1">
      <c r="A199" s="54">
        <v>1</v>
      </c>
      <c r="B199" s="54"/>
      <c r="C199" s="54"/>
      <c r="D199" s="54"/>
      <c r="E199" s="54"/>
      <c r="F199" s="54"/>
      <c r="G199" s="54">
        <v>2</v>
      </c>
      <c r="H199" s="54"/>
      <c r="I199" s="54"/>
      <c r="J199" s="54"/>
      <c r="K199" s="54"/>
      <c r="L199" s="54"/>
      <c r="M199" s="54"/>
      <c r="N199" s="54"/>
      <c r="O199" s="54"/>
      <c r="P199" s="54"/>
      <c r="Q199" s="54"/>
      <c r="R199" s="54"/>
      <c r="S199" s="54"/>
      <c r="T199" s="54">
        <v>3</v>
      </c>
      <c r="U199" s="54"/>
      <c r="V199" s="54"/>
      <c r="W199" s="54"/>
      <c r="X199" s="54"/>
      <c r="Y199" s="54"/>
      <c r="Z199" s="54"/>
      <c r="AA199" s="54">
        <v>4</v>
      </c>
      <c r="AB199" s="54"/>
      <c r="AC199" s="54"/>
      <c r="AD199" s="54"/>
      <c r="AE199" s="54"/>
      <c r="AF199" s="54">
        <v>5</v>
      </c>
      <c r="AG199" s="54"/>
      <c r="AH199" s="54"/>
      <c r="AI199" s="54"/>
      <c r="AJ199" s="54"/>
      <c r="AK199" s="54">
        <v>6</v>
      </c>
      <c r="AL199" s="54"/>
      <c r="AM199" s="54"/>
      <c r="AN199" s="54"/>
      <c r="AO199" s="54"/>
      <c r="AP199" s="54">
        <v>7</v>
      </c>
      <c r="AQ199" s="54"/>
      <c r="AR199" s="54"/>
      <c r="AS199" s="54"/>
      <c r="AT199" s="54"/>
      <c r="AU199" s="54">
        <v>8</v>
      </c>
      <c r="AV199" s="54"/>
      <c r="AW199" s="54"/>
      <c r="AX199" s="54"/>
      <c r="AY199" s="54"/>
      <c r="AZ199" s="54">
        <v>9</v>
      </c>
      <c r="BA199" s="54"/>
      <c r="BB199" s="54"/>
      <c r="BC199" s="54"/>
      <c r="BD199" s="54"/>
      <c r="BE199" s="54">
        <v>10</v>
      </c>
      <c r="BF199" s="54"/>
      <c r="BG199" s="54"/>
      <c r="BH199" s="54"/>
      <c r="BI199" s="54"/>
      <c r="BJ199" s="54">
        <v>11</v>
      </c>
      <c r="BK199" s="54"/>
      <c r="BL199" s="54"/>
      <c r="BM199" s="54"/>
      <c r="BN199" s="54"/>
      <c r="BO199" s="54">
        <v>12</v>
      </c>
      <c r="BP199" s="54"/>
      <c r="BQ199" s="54"/>
      <c r="BR199" s="54"/>
      <c r="BS199" s="54"/>
    </row>
    <row r="200" spans="1:79" s="1" customFormat="1" ht="15" hidden="1" customHeight="1">
      <c r="A200" s="38" t="s">
        <v>69</v>
      </c>
      <c r="B200" s="38"/>
      <c r="C200" s="38"/>
      <c r="D200" s="38"/>
      <c r="E200" s="38"/>
      <c r="F200" s="38"/>
      <c r="G200" s="39" t="s">
        <v>57</v>
      </c>
      <c r="H200" s="39"/>
      <c r="I200" s="39"/>
      <c r="J200" s="39"/>
      <c r="K200" s="39"/>
      <c r="L200" s="39"/>
      <c r="M200" s="39"/>
      <c r="N200" s="39"/>
      <c r="O200" s="39"/>
      <c r="P200" s="39"/>
      <c r="Q200" s="39"/>
      <c r="R200" s="39"/>
      <c r="S200" s="39"/>
      <c r="T200" s="39" t="s">
        <v>79</v>
      </c>
      <c r="U200" s="39"/>
      <c r="V200" s="39"/>
      <c r="W200" s="39"/>
      <c r="X200" s="39"/>
      <c r="Y200" s="39"/>
      <c r="Z200" s="39"/>
      <c r="AA200" s="40" t="s">
        <v>65</v>
      </c>
      <c r="AB200" s="40"/>
      <c r="AC200" s="40"/>
      <c r="AD200" s="40"/>
      <c r="AE200" s="40"/>
      <c r="AF200" s="40" t="s">
        <v>66</v>
      </c>
      <c r="AG200" s="40"/>
      <c r="AH200" s="40"/>
      <c r="AI200" s="40"/>
      <c r="AJ200" s="40"/>
      <c r="AK200" s="96" t="s">
        <v>122</v>
      </c>
      <c r="AL200" s="96"/>
      <c r="AM200" s="96"/>
      <c r="AN200" s="96"/>
      <c r="AO200" s="96"/>
      <c r="AP200" s="40" t="s">
        <v>67</v>
      </c>
      <c r="AQ200" s="40"/>
      <c r="AR200" s="40"/>
      <c r="AS200" s="40"/>
      <c r="AT200" s="40"/>
      <c r="AU200" s="40" t="s">
        <v>68</v>
      </c>
      <c r="AV200" s="40"/>
      <c r="AW200" s="40"/>
      <c r="AX200" s="40"/>
      <c r="AY200" s="40"/>
      <c r="AZ200" s="96" t="s">
        <v>122</v>
      </c>
      <c r="BA200" s="96"/>
      <c r="BB200" s="96"/>
      <c r="BC200" s="96"/>
      <c r="BD200" s="96"/>
      <c r="BE200" s="40" t="s">
        <v>58</v>
      </c>
      <c r="BF200" s="40"/>
      <c r="BG200" s="40"/>
      <c r="BH200" s="40"/>
      <c r="BI200" s="40"/>
      <c r="BJ200" s="40" t="s">
        <v>59</v>
      </c>
      <c r="BK200" s="40"/>
      <c r="BL200" s="40"/>
      <c r="BM200" s="40"/>
      <c r="BN200" s="40"/>
      <c r="BO200" s="96" t="s">
        <v>122</v>
      </c>
      <c r="BP200" s="96"/>
      <c r="BQ200" s="96"/>
      <c r="BR200" s="96"/>
      <c r="BS200" s="96"/>
      <c r="CA200" s="1" t="s">
        <v>44</v>
      </c>
    </row>
    <row r="201" spans="1:79" s="6" customFormat="1" ht="12.75" customHeight="1">
      <c r="A201" s="29"/>
      <c r="B201" s="29"/>
      <c r="C201" s="29"/>
      <c r="D201" s="29"/>
      <c r="E201" s="29"/>
      <c r="F201" s="29"/>
      <c r="G201" s="26" t="s">
        <v>147</v>
      </c>
      <c r="H201" s="26"/>
      <c r="I201" s="26"/>
      <c r="J201" s="26"/>
      <c r="K201" s="26"/>
      <c r="L201" s="26"/>
      <c r="M201" s="26"/>
      <c r="N201" s="26"/>
      <c r="O201" s="26"/>
      <c r="P201" s="26"/>
      <c r="Q201" s="26"/>
      <c r="R201" s="26"/>
      <c r="S201" s="26"/>
      <c r="T201" s="97"/>
      <c r="U201" s="97"/>
      <c r="V201" s="97"/>
      <c r="W201" s="97"/>
      <c r="X201" s="97"/>
      <c r="Y201" s="97"/>
      <c r="Z201" s="97"/>
      <c r="AA201" s="33"/>
      <c r="AB201" s="33"/>
      <c r="AC201" s="33"/>
      <c r="AD201" s="33"/>
      <c r="AE201" s="33"/>
      <c r="AF201" s="33"/>
      <c r="AG201" s="33"/>
      <c r="AH201" s="33"/>
      <c r="AI201" s="33"/>
      <c r="AJ201" s="33"/>
      <c r="AK201" s="33">
        <f>IF(ISNUMBER(AA201),AA201,0)+IF(ISNUMBER(AF201),AF201,0)</f>
        <v>0</v>
      </c>
      <c r="AL201" s="33"/>
      <c r="AM201" s="33"/>
      <c r="AN201" s="33"/>
      <c r="AO201" s="33"/>
      <c r="AP201" s="33"/>
      <c r="AQ201" s="33"/>
      <c r="AR201" s="33"/>
      <c r="AS201" s="33"/>
      <c r="AT201" s="33"/>
      <c r="AU201" s="33"/>
      <c r="AV201" s="33"/>
      <c r="AW201" s="33"/>
      <c r="AX201" s="33"/>
      <c r="AY201" s="33"/>
      <c r="AZ201" s="33">
        <f>IF(ISNUMBER(AP201),AP201,0)+IF(ISNUMBER(AU201),AU201,0)</f>
        <v>0</v>
      </c>
      <c r="BA201" s="33"/>
      <c r="BB201" s="33"/>
      <c r="BC201" s="33"/>
      <c r="BD201" s="33"/>
      <c r="BE201" s="33"/>
      <c r="BF201" s="33"/>
      <c r="BG201" s="33"/>
      <c r="BH201" s="33"/>
      <c r="BI201" s="33"/>
      <c r="BJ201" s="33"/>
      <c r="BK201" s="33"/>
      <c r="BL201" s="33"/>
      <c r="BM201" s="33"/>
      <c r="BN201" s="33"/>
      <c r="BO201" s="33">
        <f>IF(ISNUMBER(BE201),BE201,0)+IF(ISNUMBER(BJ201),BJ201,0)</f>
        <v>0</v>
      </c>
      <c r="BP201" s="33"/>
      <c r="BQ201" s="33"/>
      <c r="BR201" s="33"/>
      <c r="BS201" s="33"/>
      <c r="CA201" s="6" t="s">
        <v>45</v>
      </c>
    </row>
    <row r="203" spans="1:79" ht="13.5" customHeight="1">
      <c r="A203" s="76" t="s">
        <v>273</v>
      </c>
      <c r="B203" s="76"/>
      <c r="C203" s="76"/>
      <c r="D203" s="76"/>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c r="AQ203" s="76"/>
      <c r="AR203" s="76"/>
      <c r="AS203" s="76"/>
      <c r="AT203" s="76"/>
      <c r="AU203" s="76"/>
      <c r="AV203" s="76"/>
      <c r="AW203" s="76"/>
      <c r="AX203" s="76"/>
      <c r="AY203" s="76"/>
      <c r="AZ203" s="76"/>
      <c r="BA203" s="76"/>
      <c r="BB203" s="76"/>
      <c r="BC203" s="76"/>
      <c r="BD203" s="76"/>
      <c r="BE203" s="76"/>
      <c r="BF203" s="76"/>
      <c r="BG203" s="76"/>
      <c r="BH203" s="76"/>
      <c r="BI203" s="76"/>
      <c r="BJ203" s="76"/>
      <c r="BK203" s="76"/>
      <c r="BL203" s="76"/>
    </row>
    <row r="204" spans="1:79" ht="15" customHeight="1">
      <c r="A204" s="88" t="s">
        <v>240</v>
      </c>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row>
    <row r="205" spans="1:79" ht="15" customHeight="1">
      <c r="A205" s="54" t="s">
        <v>6</v>
      </c>
      <c r="B205" s="54"/>
      <c r="C205" s="54"/>
      <c r="D205" s="54"/>
      <c r="E205" s="54"/>
      <c r="F205" s="54"/>
      <c r="G205" s="54" t="s">
        <v>126</v>
      </c>
      <c r="H205" s="54"/>
      <c r="I205" s="54"/>
      <c r="J205" s="54"/>
      <c r="K205" s="54"/>
      <c r="L205" s="54"/>
      <c r="M205" s="54"/>
      <c r="N205" s="54"/>
      <c r="O205" s="54"/>
      <c r="P205" s="54"/>
      <c r="Q205" s="54"/>
      <c r="R205" s="54"/>
      <c r="S205" s="54"/>
      <c r="T205" s="54" t="s">
        <v>13</v>
      </c>
      <c r="U205" s="54"/>
      <c r="V205" s="54"/>
      <c r="W205" s="54"/>
      <c r="X205" s="54"/>
      <c r="Y205" s="54"/>
      <c r="Z205" s="54"/>
      <c r="AA205" s="85" t="s">
        <v>262</v>
      </c>
      <c r="AB205" s="98"/>
      <c r="AC205" s="98"/>
      <c r="AD205" s="98"/>
      <c r="AE205" s="98"/>
      <c r="AF205" s="98"/>
      <c r="AG205" s="98"/>
      <c r="AH205" s="98"/>
      <c r="AI205" s="98"/>
      <c r="AJ205" s="98"/>
      <c r="AK205" s="98"/>
      <c r="AL205" s="98"/>
      <c r="AM205" s="98"/>
      <c r="AN205" s="98"/>
      <c r="AO205" s="99"/>
      <c r="AP205" s="85" t="s">
        <v>267</v>
      </c>
      <c r="AQ205" s="86"/>
      <c r="AR205" s="86"/>
      <c r="AS205" s="86"/>
      <c r="AT205" s="86"/>
      <c r="AU205" s="86"/>
      <c r="AV205" s="86"/>
      <c r="AW205" s="86"/>
      <c r="AX205" s="86"/>
      <c r="AY205" s="86"/>
      <c r="AZ205" s="86"/>
      <c r="BA205" s="86"/>
      <c r="BB205" s="86"/>
      <c r="BC205" s="86"/>
      <c r="BD205" s="87"/>
    </row>
    <row r="206" spans="1:79" ht="32.1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c r="AA206" s="54" t="s">
        <v>4</v>
      </c>
      <c r="AB206" s="54"/>
      <c r="AC206" s="54"/>
      <c r="AD206" s="54"/>
      <c r="AE206" s="54"/>
      <c r="AF206" s="54" t="s">
        <v>3</v>
      </c>
      <c r="AG206" s="54"/>
      <c r="AH206" s="54"/>
      <c r="AI206" s="54"/>
      <c r="AJ206" s="54"/>
      <c r="AK206" s="54" t="s">
        <v>89</v>
      </c>
      <c r="AL206" s="54"/>
      <c r="AM206" s="54"/>
      <c r="AN206" s="54"/>
      <c r="AO206" s="54"/>
      <c r="AP206" s="54" t="s">
        <v>4</v>
      </c>
      <c r="AQ206" s="54"/>
      <c r="AR206" s="54"/>
      <c r="AS206" s="54"/>
      <c r="AT206" s="54"/>
      <c r="AU206" s="54" t="s">
        <v>3</v>
      </c>
      <c r="AV206" s="54"/>
      <c r="AW206" s="54"/>
      <c r="AX206" s="54"/>
      <c r="AY206" s="54"/>
      <c r="AZ206" s="54" t="s">
        <v>96</v>
      </c>
      <c r="BA206" s="54"/>
      <c r="BB206" s="54"/>
      <c r="BC206" s="54"/>
      <c r="BD206" s="54"/>
    </row>
    <row r="207" spans="1:79" ht="15" customHeight="1">
      <c r="A207" s="54">
        <v>1</v>
      </c>
      <c r="B207" s="54"/>
      <c r="C207" s="54"/>
      <c r="D207" s="54"/>
      <c r="E207" s="54"/>
      <c r="F207" s="54"/>
      <c r="G207" s="54">
        <v>2</v>
      </c>
      <c r="H207" s="54"/>
      <c r="I207" s="54"/>
      <c r="J207" s="54"/>
      <c r="K207" s="54"/>
      <c r="L207" s="54"/>
      <c r="M207" s="54"/>
      <c r="N207" s="54"/>
      <c r="O207" s="54"/>
      <c r="P207" s="54"/>
      <c r="Q207" s="54"/>
      <c r="R207" s="54"/>
      <c r="S207" s="54"/>
      <c r="T207" s="54">
        <v>3</v>
      </c>
      <c r="U207" s="54"/>
      <c r="V207" s="54"/>
      <c r="W207" s="54"/>
      <c r="X207" s="54"/>
      <c r="Y207" s="54"/>
      <c r="Z207" s="54"/>
      <c r="AA207" s="54">
        <v>4</v>
      </c>
      <c r="AB207" s="54"/>
      <c r="AC207" s="54"/>
      <c r="AD207" s="54"/>
      <c r="AE207" s="54"/>
      <c r="AF207" s="54">
        <v>5</v>
      </c>
      <c r="AG207" s="54"/>
      <c r="AH207" s="54"/>
      <c r="AI207" s="54"/>
      <c r="AJ207" s="54"/>
      <c r="AK207" s="54">
        <v>6</v>
      </c>
      <c r="AL207" s="54"/>
      <c r="AM207" s="54"/>
      <c r="AN207" s="54"/>
      <c r="AO207" s="54"/>
      <c r="AP207" s="54">
        <v>7</v>
      </c>
      <c r="AQ207" s="54"/>
      <c r="AR207" s="54"/>
      <c r="AS207" s="54"/>
      <c r="AT207" s="54"/>
      <c r="AU207" s="54">
        <v>8</v>
      </c>
      <c r="AV207" s="54"/>
      <c r="AW207" s="54"/>
      <c r="AX207" s="54"/>
      <c r="AY207" s="54"/>
      <c r="AZ207" s="54">
        <v>9</v>
      </c>
      <c r="BA207" s="54"/>
      <c r="BB207" s="54"/>
      <c r="BC207" s="54"/>
      <c r="BD207" s="54"/>
    </row>
    <row r="208" spans="1:79" s="1" customFormat="1" ht="12" hidden="1" customHeight="1">
      <c r="A208" s="38" t="s">
        <v>69</v>
      </c>
      <c r="B208" s="38"/>
      <c r="C208" s="38"/>
      <c r="D208" s="38"/>
      <c r="E208" s="38"/>
      <c r="F208" s="38"/>
      <c r="G208" s="39" t="s">
        <v>57</v>
      </c>
      <c r="H208" s="39"/>
      <c r="I208" s="39"/>
      <c r="J208" s="39"/>
      <c r="K208" s="39"/>
      <c r="L208" s="39"/>
      <c r="M208" s="39"/>
      <c r="N208" s="39"/>
      <c r="O208" s="39"/>
      <c r="P208" s="39"/>
      <c r="Q208" s="39"/>
      <c r="R208" s="39"/>
      <c r="S208" s="39"/>
      <c r="T208" s="39" t="s">
        <v>79</v>
      </c>
      <c r="U208" s="39"/>
      <c r="V208" s="39"/>
      <c r="W208" s="39"/>
      <c r="X208" s="39"/>
      <c r="Y208" s="39"/>
      <c r="Z208" s="39"/>
      <c r="AA208" s="40" t="s">
        <v>60</v>
      </c>
      <c r="AB208" s="40"/>
      <c r="AC208" s="40"/>
      <c r="AD208" s="40"/>
      <c r="AE208" s="40"/>
      <c r="AF208" s="40" t="s">
        <v>61</v>
      </c>
      <c r="AG208" s="40"/>
      <c r="AH208" s="40"/>
      <c r="AI208" s="40"/>
      <c r="AJ208" s="40"/>
      <c r="AK208" s="96" t="s">
        <v>122</v>
      </c>
      <c r="AL208" s="96"/>
      <c r="AM208" s="96"/>
      <c r="AN208" s="96"/>
      <c r="AO208" s="96"/>
      <c r="AP208" s="40" t="s">
        <v>62</v>
      </c>
      <c r="AQ208" s="40"/>
      <c r="AR208" s="40"/>
      <c r="AS208" s="40"/>
      <c r="AT208" s="40"/>
      <c r="AU208" s="40" t="s">
        <v>63</v>
      </c>
      <c r="AV208" s="40"/>
      <c r="AW208" s="40"/>
      <c r="AX208" s="40"/>
      <c r="AY208" s="40"/>
      <c r="AZ208" s="96" t="s">
        <v>122</v>
      </c>
      <c r="BA208" s="96"/>
      <c r="BB208" s="96"/>
      <c r="BC208" s="96"/>
      <c r="BD208" s="96"/>
      <c r="CA208" s="1" t="s">
        <v>46</v>
      </c>
    </row>
    <row r="209" spans="1:79" s="6" customFormat="1" ht="13">
      <c r="A209" s="29"/>
      <c r="B209" s="29"/>
      <c r="C209" s="29"/>
      <c r="D209" s="29"/>
      <c r="E209" s="29"/>
      <c r="F209" s="29"/>
      <c r="G209" s="26" t="s">
        <v>147</v>
      </c>
      <c r="H209" s="26"/>
      <c r="I209" s="26"/>
      <c r="J209" s="26"/>
      <c r="K209" s="26"/>
      <c r="L209" s="26"/>
      <c r="M209" s="26"/>
      <c r="N209" s="26"/>
      <c r="O209" s="26"/>
      <c r="P209" s="26"/>
      <c r="Q209" s="26"/>
      <c r="R209" s="26"/>
      <c r="S209" s="26"/>
      <c r="T209" s="97"/>
      <c r="U209" s="97"/>
      <c r="V209" s="97"/>
      <c r="W209" s="97"/>
      <c r="X209" s="97"/>
      <c r="Y209" s="97"/>
      <c r="Z209" s="97"/>
      <c r="AA209" s="33"/>
      <c r="AB209" s="33"/>
      <c r="AC209" s="33"/>
      <c r="AD209" s="33"/>
      <c r="AE209" s="33"/>
      <c r="AF209" s="33"/>
      <c r="AG209" s="33"/>
      <c r="AH209" s="33"/>
      <c r="AI209" s="33"/>
      <c r="AJ209" s="33"/>
      <c r="AK209" s="33">
        <f>IF(ISNUMBER(AA209),AA209,0)+IF(ISNUMBER(AF209),AF209,0)</f>
        <v>0</v>
      </c>
      <c r="AL209" s="33"/>
      <c r="AM209" s="33"/>
      <c r="AN209" s="33"/>
      <c r="AO209" s="33"/>
      <c r="AP209" s="33"/>
      <c r="AQ209" s="33"/>
      <c r="AR209" s="33"/>
      <c r="AS209" s="33"/>
      <c r="AT209" s="33"/>
      <c r="AU209" s="33"/>
      <c r="AV209" s="33"/>
      <c r="AW209" s="33"/>
      <c r="AX209" s="33"/>
      <c r="AY209" s="33"/>
      <c r="AZ209" s="33">
        <f>IF(ISNUMBER(AP209),AP209,0)+IF(ISNUMBER(AU209),AU209,0)</f>
        <v>0</v>
      </c>
      <c r="BA209" s="33"/>
      <c r="BB209" s="33"/>
      <c r="BC209" s="33"/>
      <c r="BD209" s="33"/>
      <c r="CA209" s="6" t="s">
        <v>47</v>
      </c>
    </row>
    <row r="211" spans="1:79" ht="14.25" customHeight="1">
      <c r="A211" s="76" t="s">
        <v>274</v>
      </c>
      <c r="B211" s="76"/>
      <c r="C211" s="76"/>
      <c r="D211" s="76"/>
      <c r="E211" s="76"/>
      <c r="F211" s="76"/>
      <c r="G211" s="76"/>
      <c r="H211" s="76"/>
      <c r="I211" s="76"/>
      <c r="J211" s="76"/>
      <c r="K211" s="76"/>
      <c r="L211" s="76"/>
      <c r="M211" s="76"/>
      <c r="N211" s="76"/>
      <c r="O211" s="76"/>
      <c r="P211" s="76"/>
      <c r="Q211" s="76"/>
      <c r="R211" s="76"/>
      <c r="S211" s="76"/>
      <c r="T211" s="76"/>
      <c r="U211" s="76"/>
      <c r="V211" s="76"/>
      <c r="W211" s="76"/>
      <c r="X211" s="76"/>
      <c r="Y211" s="76"/>
      <c r="Z211" s="76"/>
      <c r="AA211" s="76"/>
      <c r="AB211" s="76"/>
      <c r="AC211" s="76"/>
      <c r="AD211" s="76"/>
      <c r="AE211" s="76"/>
      <c r="AF211" s="76"/>
      <c r="AG211" s="76"/>
      <c r="AH211" s="76"/>
      <c r="AI211" s="76"/>
      <c r="AJ211" s="76"/>
      <c r="AK211" s="76"/>
      <c r="AL211" s="76"/>
      <c r="AM211" s="76"/>
      <c r="AN211" s="76"/>
      <c r="AO211" s="76"/>
      <c r="AP211" s="76"/>
      <c r="AQ211" s="76"/>
      <c r="AR211" s="76"/>
      <c r="AS211" s="76"/>
      <c r="AT211" s="76"/>
      <c r="AU211" s="76"/>
      <c r="AV211" s="76"/>
      <c r="AW211" s="76"/>
      <c r="AX211" s="76"/>
      <c r="AY211" s="76"/>
      <c r="AZ211" s="76"/>
      <c r="BA211" s="76"/>
      <c r="BB211" s="76"/>
      <c r="BC211" s="76"/>
      <c r="BD211" s="76"/>
      <c r="BE211" s="76"/>
      <c r="BF211" s="76"/>
      <c r="BG211" s="76"/>
      <c r="BH211" s="76"/>
      <c r="BI211" s="76"/>
      <c r="BJ211" s="76"/>
      <c r="BK211" s="76"/>
      <c r="BL211" s="76"/>
    </row>
    <row r="212" spans="1:79" ht="15" customHeight="1">
      <c r="A212" s="88" t="s">
        <v>240</v>
      </c>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9"/>
      <c r="AB212" s="89"/>
      <c r="AC212" s="89"/>
      <c r="AD212" s="89"/>
      <c r="AE212" s="89"/>
      <c r="AF212" s="89"/>
      <c r="AG212" s="89"/>
      <c r="AH212" s="89"/>
      <c r="AI212" s="89"/>
      <c r="AJ212" s="89"/>
      <c r="AK212" s="89"/>
      <c r="AL212" s="89"/>
      <c r="AM212" s="89"/>
      <c r="AN212" s="89"/>
      <c r="AO212" s="89"/>
      <c r="AP212" s="89"/>
      <c r="AQ212" s="89"/>
      <c r="AR212" s="89"/>
      <c r="AS212" s="89"/>
      <c r="AT212" s="89"/>
      <c r="AU212" s="89"/>
      <c r="AV212" s="89"/>
      <c r="AW212" s="89"/>
      <c r="AX212" s="89"/>
      <c r="AY212" s="89"/>
      <c r="AZ212" s="89"/>
      <c r="BA212" s="89"/>
      <c r="BB212" s="89"/>
      <c r="BC212" s="89"/>
      <c r="BD212" s="89"/>
      <c r="BE212" s="89"/>
      <c r="BF212" s="89"/>
      <c r="BG212" s="89"/>
      <c r="BH212" s="89"/>
      <c r="BI212" s="89"/>
      <c r="BJ212" s="89"/>
      <c r="BK212" s="89"/>
      <c r="BL212" s="89"/>
      <c r="BM212" s="89"/>
    </row>
    <row r="213" spans="1:79" ht="23.15" customHeight="1">
      <c r="A213" s="54" t="s">
        <v>128</v>
      </c>
      <c r="B213" s="54"/>
      <c r="C213" s="54"/>
      <c r="D213" s="54"/>
      <c r="E213" s="54"/>
      <c r="F213" s="54"/>
      <c r="G213" s="54"/>
      <c r="H213" s="54"/>
      <c r="I213" s="54"/>
      <c r="J213" s="54"/>
      <c r="K213" s="54"/>
      <c r="L213" s="54"/>
      <c r="M213" s="54"/>
      <c r="N213" s="90" t="s">
        <v>129</v>
      </c>
      <c r="O213" s="91"/>
      <c r="P213" s="91"/>
      <c r="Q213" s="91"/>
      <c r="R213" s="91"/>
      <c r="S213" s="91"/>
      <c r="T213" s="91"/>
      <c r="U213" s="92"/>
      <c r="V213" s="90" t="s">
        <v>130</v>
      </c>
      <c r="W213" s="91"/>
      <c r="X213" s="91"/>
      <c r="Y213" s="91"/>
      <c r="Z213" s="92"/>
      <c r="AA213" s="54" t="s">
        <v>241</v>
      </c>
      <c r="AB213" s="54"/>
      <c r="AC213" s="54"/>
      <c r="AD213" s="54"/>
      <c r="AE213" s="54"/>
      <c r="AF213" s="54"/>
      <c r="AG213" s="54"/>
      <c r="AH213" s="54"/>
      <c r="AI213" s="54"/>
      <c r="AJ213" s="54" t="s">
        <v>244</v>
      </c>
      <c r="AK213" s="54"/>
      <c r="AL213" s="54"/>
      <c r="AM213" s="54"/>
      <c r="AN213" s="54"/>
      <c r="AO213" s="54"/>
      <c r="AP213" s="54"/>
      <c r="AQ213" s="54"/>
      <c r="AR213" s="54"/>
      <c r="AS213" s="54" t="s">
        <v>251</v>
      </c>
      <c r="AT213" s="54"/>
      <c r="AU213" s="54"/>
      <c r="AV213" s="54"/>
      <c r="AW213" s="54"/>
      <c r="AX213" s="54"/>
      <c r="AY213" s="54"/>
      <c r="AZ213" s="54"/>
      <c r="BA213" s="54"/>
      <c r="BB213" s="54" t="s">
        <v>262</v>
      </c>
      <c r="BC213" s="54"/>
      <c r="BD213" s="54"/>
      <c r="BE213" s="54"/>
      <c r="BF213" s="54"/>
      <c r="BG213" s="54"/>
      <c r="BH213" s="54"/>
      <c r="BI213" s="54"/>
      <c r="BJ213" s="54"/>
      <c r="BK213" s="54" t="s">
        <v>267</v>
      </c>
      <c r="BL213" s="54"/>
      <c r="BM213" s="54"/>
      <c r="BN213" s="54"/>
      <c r="BO213" s="54"/>
      <c r="BP213" s="54"/>
      <c r="BQ213" s="54"/>
      <c r="BR213" s="54"/>
      <c r="BS213" s="54"/>
    </row>
    <row r="214" spans="1:79" ht="95.25" customHeight="1">
      <c r="A214" s="54"/>
      <c r="B214" s="54"/>
      <c r="C214" s="54"/>
      <c r="D214" s="54"/>
      <c r="E214" s="54"/>
      <c r="F214" s="54"/>
      <c r="G214" s="54"/>
      <c r="H214" s="54"/>
      <c r="I214" s="54"/>
      <c r="J214" s="54"/>
      <c r="K214" s="54"/>
      <c r="L214" s="54"/>
      <c r="M214" s="54"/>
      <c r="N214" s="93"/>
      <c r="O214" s="94"/>
      <c r="P214" s="94"/>
      <c r="Q214" s="94"/>
      <c r="R214" s="94"/>
      <c r="S214" s="94"/>
      <c r="T214" s="94"/>
      <c r="U214" s="95"/>
      <c r="V214" s="93"/>
      <c r="W214" s="94"/>
      <c r="X214" s="94"/>
      <c r="Y214" s="94"/>
      <c r="Z214" s="95"/>
      <c r="AA214" s="78" t="s">
        <v>133</v>
      </c>
      <c r="AB214" s="78"/>
      <c r="AC214" s="78"/>
      <c r="AD214" s="78"/>
      <c r="AE214" s="78"/>
      <c r="AF214" s="78" t="s">
        <v>134</v>
      </c>
      <c r="AG214" s="78"/>
      <c r="AH214" s="78"/>
      <c r="AI214" s="78"/>
      <c r="AJ214" s="78" t="s">
        <v>133</v>
      </c>
      <c r="AK214" s="78"/>
      <c r="AL214" s="78"/>
      <c r="AM214" s="78"/>
      <c r="AN214" s="78"/>
      <c r="AO214" s="78" t="s">
        <v>134</v>
      </c>
      <c r="AP214" s="78"/>
      <c r="AQ214" s="78"/>
      <c r="AR214" s="78"/>
      <c r="AS214" s="78" t="s">
        <v>133</v>
      </c>
      <c r="AT214" s="78"/>
      <c r="AU214" s="78"/>
      <c r="AV214" s="78"/>
      <c r="AW214" s="78"/>
      <c r="AX214" s="78" t="s">
        <v>134</v>
      </c>
      <c r="AY214" s="78"/>
      <c r="AZ214" s="78"/>
      <c r="BA214" s="78"/>
      <c r="BB214" s="78" t="s">
        <v>133</v>
      </c>
      <c r="BC214" s="78"/>
      <c r="BD214" s="78"/>
      <c r="BE214" s="78"/>
      <c r="BF214" s="78"/>
      <c r="BG214" s="78" t="s">
        <v>134</v>
      </c>
      <c r="BH214" s="78"/>
      <c r="BI214" s="78"/>
      <c r="BJ214" s="78"/>
      <c r="BK214" s="78" t="s">
        <v>133</v>
      </c>
      <c r="BL214" s="78"/>
      <c r="BM214" s="78"/>
      <c r="BN214" s="78"/>
      <c r="BO214" s="78"/>
      <c r="BP214" s="78" t="s">
        <v>134</v>
      </c>
      <c r="BQ214" s="78"/>
      <c r="BR214" s="78"/>
      <c r="BS214" s="78"/>
    </row>
    <row r="215" spans="1:79" ht="15" customHeight="1">
      <c r="A215" s="54">
        <v>1</v>
      </c>
      <c r="B215" s="54"/>
      <c r="C215" s="54"/>
      <c r="D215" s="54"/>
      <c r="E215" s="54"/>
      <c r="F215" s="54"/>
      <c r="G215" s="54"/>
      <c r="H215" s="54"/>
      <c r="I215" s="54"/>
      <c r="J215" s="54"/>
      <c r="K215" s="54"/>
      <c r="L215" s="54"/>
      <c r="M215" s="54"/>
      <c r="N215" s="85">
        <v>2</v>
      </c>
      <c r="O215" s="86"/>
      <c r="P215" s="86"/>
      <c r="Q215" s="86"/>
      <c r="R215" s="86"/>
      <c r="S215" s="86"/>
      <c r="T215" s="86"/>
      <c r="U215" s="87"/>
      <c r="V215" s="54">
        <v>3</v>
      </c>
      <c r="W215" s="54"/>
      <c r="X215" s="54"/>
      <c r="Y215" s="54"/>
      <c r="Z215" s="54"/>
      <c r="AA215" s="54">
        <v>4</v>
      </c>
      <c r="AB215" s="54"/>
      <c r="AC215" s="54"/>
      <c r="AD215" s="54"/>
      <c r="AE215" s="54"/>
      <c r="AF215" s="54">
        <v>5</v>
      </c>
      <c r="AG215" s="54"/>
      <c r="AH215" s="54"/>
      <c r="AI215" s="54"/>
      <c r="AJ215" s="54">
        <v>6</v>
      </c>
      <c r="AK215" s="54"/>
      <c r="AL215" s="54"/>
      <c r="AM215" s="54"/>
      <c r="AN215" s="54"/>
      <c r="AO215" s="54">
        <v>7</v>
      </c>
      <c r="AP215" s="54"/>
      <c r="AQ215" s="54"/>
      <c r="AR215" s="54"/>
      <c r="AS215" s="54">
        <v>8</v>
      </c>
      <c r="AT215" s="54"/>
      <c r="AU215" s="54"/>
      <c r="AV215" s="54"/>
      <c r="AW215" s="54"/>
      <c r="AX215" s="54">
        <v>9</v>
      </c>
      <c r="AY215" s="54"/>
      <c r="AZ215" s="54"/>
      <c r="BA215" s="54"/>
      <c r="BB215" s="54">
        <v>10</v>
      </c>
      <c r="BC215" s="54"/>
      <c r="BD215" s="54"/>
      <c r="BE215" s="54"/>
      <c r="BF215" s="54"/>
      <c r="BG215" s="54">
        <v>11</v>
      </c>
      <c r="BH215" s="54"/>
      <c r="BI215" s="54"/>
      <c r="BJ215" s="54"/>
      <c r="BK215" s="54">
        <v>12</v>
      </c>
      <c r="BL215" s="54"/>
      <c r="BM215" s="54"/>
      <c r="BN215" s="54"/>
      <c r="BO215" s="54"/>
      <c r="BP215" s="54">
        <v>13</v>
      </c>
      <c r="BQ215" s="54"/>
      <c r="BR215" s="54"/>
      <c r="BS215" s="54"/>
    </row>
    <row r="216" spans="1:79" s="1" customFormat="1" ht="12" hidden="1" customHeight="1">
      <c r="A216" s="39" t="s">
        <v>146</v>
      </c>
      <c r="B216" s="39"/>
      <c r="C216" s="39"/>
      <c r="D216" s="39"/>
      <c r="E216" s="39"/>
      <c r="F216" s="39"/>
      <c r="G216" s="39"/>
      <c r="H216" s="39"/>
      <c r="I216" s="39"/>
      <c r="J216" s="39"/>
      <c r="K216" s="39"/>
      <c r="L216" s="39"/>
      <c r="M216" s="39"/>
      <c r="N216" s="38" t="s">
        <v>131</v>
      </c>
      <c r="O216" s="38"/>
      <c r="P216" s="38"/>
      <c r="Q216" s="38"/>
      <c r="R216" s="38"/>
      <c r="S216" s="38"/>
      <c r="T216" s="38"/>
      <c r="U216" s="38"/>
      <c r="V216" s="38" t="s">
        <v>132</v>
      </c>
      <c r="W216" s="38"/>
      <c r="X216" s="38"/>
      <c r="Y216" s="38"/>
      <c r="Z216" s="38"/>
      <c r="AA216" s="40" t="s">
        <v>65</v>
      </c>
      <c r="AB216" s="40"/>
      <c r="AC216" s="40"/>
      <c r="AD216" s="40"/>
      <c r="AE216" s="40"/>
      <c r="AF216" s="40" t="s">
        <v>66</v>
      </c>
      <c r="AG216" s="40"/>
      <c r="AH216" s="40"/>
      <c r="AI216" s="40"/>
      <c r="AJ216" s="40" t="s">
        <v>67</v>
      </c>
      <c r="AK216" s="40"/>
      <c r="AL216" s="40"/>
      <c r="AM216" s="40"/>
      <c r="AN216" s="40"/>
      <c r="AO216" s="40" t="s">
        <v>68</v>
      </c>
      <c r="AP216" s="40"/>
      <c r="AQ216" s="40"/>
      <c r="AR216" s="40"/>
      <c r="AS216" s="40" t="s">
        <v>58</v>
      </c>
      <c r="AT216" s="40"/>
      <c r="AU216" s="40"/>
      <c r="AV216" s="40"/>
      <c r="AW216" s="40"/>
      <c r="AX216" s="40" t="s">
        <v>59</v>
      </c>
      <c r="AY216" s="40"/>
      <c r="AZ216" s="40"/>
      <c r="BA216" s="40"/>
      <c r="BB216" s="40" t="s">
        <v>60</v>
      </c>
      <c r="BC216" s="40"/>
      <c r="BD216" s="40"/>
      <c r="BE216" s="40"/>
      <c r="BF216" s="40"/>
      <c r="BG216" s="40" t="s">
        <v>61</v>
      </c>
      <c r="BH216" s="40"/>
      <c r="BI216" s="40"/>
      <c r="BJ216" s="40"/>
      <c r="BK216" s="40" t="s">
        <v>62</v>
      </c>
      <c r="BL216" s="40"/>
      <c r="BM216" s="40"/>
      <c r="BN216" s="40"/>
      <c r="BO216" s="40"/>
      <c r="BP216" s="40" t="s">
        <v>63</v>
      </c>
      <c r="BQ216" s="40"/>
      <c r="BR216" s="40"/>
      <c r="BS216" s="40"/>
      <c r="CA216" s="1" t="s">
        <v>48</v>
      </c>
    </row>
    <row r="217" spans="1:79" s="25" customFormat="1" ht="62.5" customHeight="1">
      <c r="A217" s="35" t="s">
        <v>226</v>
      </c>
      <c r="B217" s="36"/>
      <c r="C217" s="36"/>
      <c r="D217" s="36"/>
      <c r="E217" s="36"/>
      <c r="F217" s="36"/>
      <c r="G217" s="36"/>
      <c r="H217" s="36"/>
      <c r="I217" s="36"/>
      <c r="J217" s="36"/>
      <c r="K217" s="36"/>
      <c r="L217" s="36"/>
      <c r="M217" s="37"/>
      <c r="N217" s="50">
        <v>2019</v>
      </c>
      <c r="O217" s="51"/>
      <c r="P217" s="51"/>
      <c r="Q217" s="51"/>
      <c r="R217" s="51"/>
      <c r="S217" s="51"/>
      <c r="T217" s="51"/>
      <c r="U217" s="52"/>
      <c r="V217" s="84">
        <v>720076.65</v>
      </c>
      <c r="W217" s="84"/>
      <c r="X217" s="84"/>
      <c r="Y217" s="84"/>
      <c r="Z217" s="84"/>
      <c r="AA217" s="84">
        <v>720076.65</v>
      </c>
      <c r="AB217" s="84"/>
      <c r="AC217" s="84"/>
      <c r="AD217" s="84"/>
      <c r="AE217" s="84"/>
      <c r="AF217" s="84">
        <v>100</v>
      </c>
      <c r="AG217" s="84"/>
      <c r="AH217" s="84"/>
      <c r="AI217" s="84"/>
      <c r="AJ217" s="84">
        <v>0</v>
      </c>
      <c r="AK217" s="84"/>
      <c r="AL217" s="84"/>
      <c r="AM217" s="84"/>
      <c r="AN217" s="84"/>
      <c r="AO217" s="84">
        <v>0</v>
      </c>
      <c r="AP217" s="84"/>
      <c r="AQ217" s="84"/>
      <c r="AR217" s="84"/>
      <c r="AS217" s="84">
        <v>0</v>
      </c>
      <c r="AT217" s="84"/>
      <c r="AU217" s="84"/>
      <c r="AV217" s="84"/>
      <c r="AW217" s="84"/>
      <c r="AX217" s="84">
        <v>0</v>
      </c>
      <c r="AY217" s="84"/>
      <c r="AZ217" s="84"/>
      <c r="BA217" s="84"/>
      <c r="BB217" s="84">
        <v>0</v>
      </c>
      <c r="BC217" s="84"/>
      <c r="BD217" s="84"/>
      <c r="BE217" s="84"/>
      <c r="BF217" s="84"/>
      <c r="BG217" s="84">
        <v>0</v>
      </c>
      <c r="BH217" s="84"/>
      <c r="BI217" s="84"/>
      <c r="BJ217" s="84"/>
      <c r="BK217" s="84">
        <v>0</v>
      </c>
      <c r="BL217" s="84"/>
      <c r="BM217" s="84"/>
      <c r="BN217" s="84"/>
      <c r="BO217" s="84"/>
      <c r="BP217" s="80">
        <v>0</v>
      </c>
      <c r="BQ217" s="81"/>
      <c r="BR217" s="81"/>
      <c r="BS217" s="82"/>
      <c r="CA217" s="25" t="s">
        <v>49</v>
      </c>
    </row>
    <row r="218" spans="1:79" s="6" customFormat="1" ht="12.75" customHeight="1">
      <c r="A218" s="30" t="s">
        <v>147</v>
      </c>
      <c r="B218" s="31"/>
      <c r="C218" s="31"/>
      <c r="D218" s="31"/>
      <c r="E218" s="31"/>
      <c r="F218" s="31"/>
      <c r="G218" s="31"/>
      <c r="H218" s="31"/>
      <c r="I218" s="31"/>
      <c r="J218" s="31"/>
      <c r="K218" s="31"/>
      <c r="L218" s="31"/>
      <c r="M218" s="32"/>
      <c r="N218" s="44"/>
      <c r="O218" s="45"/>
      <c r="P218" s="45"/>
      <c r="Q218" s="45"/>
      <c r="R218" s="45"/>
      <c r="S218" s="45"/>
      <c r="T218" s="45"/>
      <c r="U218" s="46"/>
      <c r="V218" s="47"/>
      <c r="W218" s="47"/>
      <c r="X218" s="47"/>
      <c r="Y218" s="47"/>
      <c r="Z218" s="47"/>
      <c r="AA218" s="47">
        <v>720076.65</v>
      </c>
      <c r="AB218" s="47"/>
      <c r="AC218" s="47"/>
      <c r="AD218" s="47"/>
      <c r="AE218" s="47"/>
      <c r="AF218" s="47"/>
      <c r="AG218" s="47"/>
      <c r="AH218" s="47"/>
      <c r="AI218" s="47"/>
      <c r="AJ218" s="47">
        <v>0</v>
      </c>
      <c r="AK218" s="47"/>
      <c r="AL218" s="47"/>
      <c r="AM218" s="47"/>
      <c r="AN218" s="47"/>
      <c r="AO218" s="47"/>
      <c r="AP218" s="47"/>
      <c r="AQ218" s="47"/>
      <c r="AR218" s="47"/>
      <c r="AS218" s="47">
        <v>0</v>
      </c>
      <c r="AT218" s="47"/>
      <c r="AU218" s="47"/>
      <c r="AV218" s="47"/>
      <c r="AW218" s="47"/>
      <c r="AX218" s="47"/>
      <c r="AY218" s="47"/>
      <c r="AZ218" s="47"/>
      <c r="BA218" s="47"/>
      <c r="BB218" s="47">
        <v>0</v>
      </c>
      <c r="BC218" s="47"/>
      <c r="BD218" s="47"/>
      <c r="BE218" s="47"/>
      <c r="BF218" s="47"/>
      <c r="BG218" s="47"/>
      <c r="BH218" s="47"/>
      <c r="BI218" s="47"/>
      <c r="BJ218" s="47"/>
      <c r="BK218" s="47">
        <v>0</v>
      </c>
      <c r="BL218" s="47"/>
      <c r="BM218" s="47"/>
      <c r="BN218" s="47"/>
      <c r="BO218" s="47"/>
      <c r="BP218" s="41"/>
      <c r="BQ218" s="42"/>
      <c r="BR218" s="42"/>
      <c r="BS218" s="43"/>
    </row>
    <row r="220" spans="1:79" ht="35.25" customHeight="1">
      <c r="A220" s="76" t="s">
        <v>275</v>
      </c>
      <c r="B220" s="76"/>
      <c r="C220" s="76"/>
      <c r="D220" s="76"/>
      <c r="E220" s="76"/>
      <c r="F220" s="76"/>
      <c r="G220" s="76"/>
      <c r="H220" s="76"/>
      <c r="I220" s="76"/>
      <c r="J220" s="76"/>
      <c r="K220" s="76"/>
      <c r="L220" s="76"/>
      <c r="M220" s="76"/>
      <c r="N220" s="76"/>
      <c r="O220" s="76"/>
      <c r="P220" s="76"/>
      <c r="Q220" s="76"/>
      <c r="R220" s="76"/>
      <c r="S220" s="76"/>
      <c r="T220" s="76"/>
      <c r="U220" s="76"/>
      <c r="V220" s="76"/>
      <c r="W220" s="76"/>
      <c r="X220" s="76"/>
      <c r="Y220" s="76"/>
      <c r="Z220" s="76"/>
      <c r="AA220" s="76"/>
      <c r="AB220" s="76"/>
      <c r="AC220" s="76"/>
      <c r="AD220" s="76"/>
      <c r="AE220" s="76"/>
      <c r="AF220" s="76"/>
      <c r="AG220" s="76"/>
      <c r="AH220" s="76"/>
      <c r="AI220" s="76"/>
      <c r="AJ220" s="76"/>
      <c r="AK220" s="76"/>
      <c r="AL220" s="76"/>
      <c r="AM220" s="76"/>
      <c r="AN220" s="76"/>
      <c r="AO220" s="76"/>
      <c r="AP220" s="76"/>
      <c r="AQ220" s="76"/>
      <c r="AR220" s="76"/>
      <c r="AS220" s="76"/>
      <c r="AT220" s="76"/>
      <c r="AU220" s="76"/>
      <c r="AV220" s="76"/>
      <c r="AW220" s="76"/>
      <c r="AX220" s="76"/>
      <c r="AY220" s="76"/>
      <c r="AZ220" s="76"/>
      <c r="BA220" s="76"/>
      <c r="BB220" s="76"/>
      <c r="BC220" s="76"/>
      <c r="BD220" s="76"/>
      <c r="BE220" s="76"/>
      <c r="BF220" s="76"/>
      <c r="BG220" s="76"/>
      <c r="BH220" s="76"/>
      <c r="BI220" s="76"/>
      <c r="BJ220" s="76"/>
      <c r="BK220" s="76"/>
      <c r="BL220" s="76"/>
    </row>
    <row r="221" spans="1:79" ht="269" customHeight="1">
      <c r="A221" s="73" t="s">
        <v>229</v>
      </c>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c r="AB221" s="73"/>
      <c r="AC221" s="73"/>
      <c r="AD221" s="73"/>
      <c r="AE221" s="73"/>
      <c r="AF221" s="73"/>
      <c r="AG221" s="73"/>
      <c r="AH221" s="73"/>
      <c r="AI221" s="73"/>
      <c r="AJ221" s="73"/>
      <c r="AK221" s="73"/>
      <c r="AL221" s="73"/>
      <c r="AM221" s="73"/>
      <c r="AN221" s="73"/>
      <c r="AO221" s="73"/>
      <c r="AP221" s="73"/>
      <c r="AQ221" s="73"/>
      <c r="AR221" s="73"/>
      <c r="AS221" s="73"/>
      <c r="AT221" s="73"/>
      <c r="AU221" s="73"/>
      <c r="AV221" s="73"/>
      <c r="AW221" s="73"/>
      <c r="AX221" s="73"/>
      <c r="AY221" s="73"/>
      <c r="AZ221" s="73"/>
      <c r="BA221" s="73"/>
      <c r="BB221" s="73"/>
      <c r="BC221" s="73"/>
      <c r="BD221" s="73"/>
      <c r="BE221" s="73"/>
      <c r="BF221" s="73"/>
      <c r="BG221" s="73"/>
      <c r="BH221" s="73"/>
      <c r="BI221" s="73"/>
      <c r="BJ221" s="73"/>
      <c r="BK221" s="73"/>
      <c r="BL221" s="73"/>
      <c r="BM221" s="73"/>
      <c r="BN221" s="73"/>
      <c r="BO221" s="73"/>
      <c r="BP221" s="73"/>
      <c r="BQ221" s="73"/>
      <c r="BR221" s="73"/>
      <c r="BS221" s="73"/>
      <c r="BT221" s="73"/>
      <c r="BU221" s="73"/>
      <c r="BV221" s="73"/>
      <c r="BW221" s="73"/>
      <c r="BX221" s="73"/>
      <c r="BY221" s="73"/>
    </row>
    <row r="222" spans="1:79" ht="1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79" ht="28.5" customHeight="1">
      <c r="A223" s="83" t="s">
        <v>258</v>
      </c>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c r="AB223" s="83"/>
      <c r="AC223" s="83"/>
      <c r="AD223" s="83"/>
      <c r="AE223" s="83"/>
      <c r="AF223" s="83"/>
      <c r="AG223" s="83"/>
      <c r="AH223" s="83"/>
      <c r="AI223" s="83"/>
      <c r="AJ223" s="83"/>
      <c r="AK223" s="83"/>
      <c r="AL223" s="83"/>
      <c r="AM223" s="83"/>
      <c r="AN223" s="83"/>
      <c r="AO223" s="83"/>
      <c r="AP223" s="83"/>
      <c r="AQ223" s="83"/>
      <c r="AR223" s="83"/>
      <c r="AS223" s="83"/>
      <c r="AT223" s="83"/>
      <c r="AU223" s="83"/>
      <c r="AV223" s="83"/>
      <c r="AW223" s="83"/>
      <c r="AX223" s="83"/>
      <c r="AY223" s="83"/>
      <c r="AZ223" s="83"/>
      <c r="BA223" s="83"/>
      <c r="BB223" s="83"/>
      <c r="BC223" s="83"/>
      <c r="BD223" s="83"/>
      <c r="BE223" s="83"/>
      <c r="BF223" s="83"/>
      <c r="BG223" s="83"/>
      <c r="BH223" s="83"/>
      <c r="BI223" s="83"/>
      <c r="BJ223" s="83"/>
      <c r="BK223" s="83"/>
      <c r="BL223" s="83"/>
    </row>
    <row r="224" spans="1:79" ht="14.25" customHeight="1">
      <c r="A224" s="76" t="s">
        <v>242</v>
      </c>
      <c r="B224" s="76"/>
      <c r="C224" s="76"/>
      <c r="D224" s="76"/>
      <c r="E224" s="76"/>
      <c r="F224" s="76"/>
      <c r="G224" s="76"/>
      <c r="H224" s="76"/>
      <c r="I224" s="76"/>
      <c r="J224" s="76"/>
      <c r="K224" s="76"/>
      <c r="L224" s="76"/>
      <c r="M224" s="76"/>
      <c r="N224" s="76"/>
      <c r="O224" s="76"/>
      <c r="P224" s="76"/>
      <c r="Q224" s="76"/>
      <c r="R224" s="76"/>
      <c r="S224" s="76"/>
      <c r="T224" s="76"/>
      <c r="U224" s="76"/>
      <c r="V224" s="76"/>
      <c r="W224" s="76"/>
      <c r="X224" s="76"/>
      <c r="Y224" s="76"/>
      <c r="Z224" s="76"/>
      <c r="AA224" s="76"/>
      <c r="AB224" s="76"/>
      <c r="AC224" s="76"/>
      <c r="AD224" s="76"/>
      <c r="AE224" s="76"/>
      <c r="AF224" s="76"/>
      <c r="AG224" s="76"/>
      <c r="AH224" s="76"/>
      <c r="AI224" s="76"/>
      <c r="AJ224" s="76"/>
      <c r="AK224" s="76"/>
      <c r="AL224" s="76"/>
      <c r="AM224" s="76"/>
      <c r="AN224" s="76"/>
      <c r="AO224" s="76"/>
      <c r="AP224" s="76"/>
      <c r="AQ224" s="76"/>
      <c r="AR224" s="76"/>
      <c r="AS224" s="76"/>
      <c r="AT224" s="76"/>
      <c r="AU224" s="76"/>
      <c r="AV224" s="76"/>
      <c r="AW224" s="76"/>
      <c r="AX224" s="76"/>
      <c r="AY224" s="76"/>
      <c r="AZ224" s="76"/>
      <c r="BA224" s="76"/>
      <c r="BB224" s="76"/>
      <c r="BC224" s="76"/>
      <c r="BD224" s="76"/>
      <c r="BE224" s="76"/>
      <c r="BF224" s="76"/>
      <c r="BG224" s="76"/>
      <c r="BH224" s="76"/>
      <c r="BI224" s="76"/>
      <c r="BJ224" s="76"/>
      <c r="BK224" s="76"/>
      <c r="BL224" s="76"/>
    </row>
    <row r="225" spans="1:79" ht="15" customHeight="1">
      <c r="A225" s="77" t="s">
        <v>240</v>
      </c>
      <c r="B225" s="77"/>
      <c r="C225" s="77"/>
      <c r="D225" s="77"/>
      <c r="E225" s="77"/>
      <c r="F225" s="77"/>
      <c r="G225" s="77"/>
      <c r="H225" s="77"/>
      <c r="I225" s="77"/>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77"/>
      <c r="AO225" s="77"/>
      <c r="AP225" s="77"/>
      <c r="AQ225" s="77"/>
      <c r="AR225" s="77"/>
      <c r="AS225" s="77"/>
      <c r="AT225" s="77"/>
      <c r="AU225" s="77"/>
      <c r="AV225" s="77"/>
      <c r="AW225" s="77"/>
      <c r="AX225" s="77"/>
      <c r="AY225" s="77"/>
      <c r="AZ225" s="77"/>
      <c r="BA225" s="77"/>
      <c r="BB225" s="77"/>
      <c r="BC225" s="77"/>
      <c r="BD225" s="77"/>
      <c r="BE225" s="77"/>
      <c r="BF225" s="77"/>
      <c r="BG225" s="77"/>
      <c r="BH225" s="77"/>
      <c r="BI225" s="77"/>
      <c r="BJ225" s="77"/>
      <c r="BK225" s="77"/>
      <c r="BL225" s="77"/>
    </row>
    <row r="226" spans="1:79" ht="43" customHeight="1">
      <c r="A226" s="78" t="s">
        <v>135</v>
      </c>
      <c r="B226" s="78"/>
      <c r="C226" s="78"/>
      <c r="D226" s="78"/>
      <c r="E226" s="78"/>
      <c r="F226" s="78"/>
      <c r="G226" s="54" t="s">
        <v>19</v>
      </c>
      <c r="H226" s="54"/>
      <c r="I226" s="54"/>
      <c r="J226" s="54"/>
      <c r="K226" s="54"/>
      <c r="L226" s="54"/>
      <c r="M226" s="54"/>
      <c r="N226" s="54"/>
      <c r="O226" s="54"/>
      <c r="P226" s="54"/>
      <c r="Q226" s="54"/>
      <c r="R226" s="54"/>
      <c r="S226" s="54"/>
      <c r="T226" s="54" t="s">
        <v>15</v>
      </c>
      <c r="U226" s="54"/>
      <c r="V226" s="54"/>
      <c r="W226" s="54"/>
      <c r="X226" s="54"/>
      <c r="Y226" s="54"/>
      <c r="Z226" s="54" t="s">
        <v>14</v>
      </c>
      <c r="AA226" s="54"/>
      <c r="AB226" s="54"/>
      <c r="AC226" s="54"/>
      <c r="AD226" s="54"/>
      <c r="AE226" s="54" t="s">
        <v>136</v>
      </c>
      <c r="AF226" s="54"/>
      <c r="AG226" s="54"/>
      <c r="AH226" s="54"/>
      <c r="AI226" s="54"/>
      <c r="AJ226" s="54"/>
      <c r="AK226" s="54" t="s">
        <v>137</v>
      </c>
      <c r="AL226" s="54"/>
      <c r="AM226" s="54"/>
      <c r="AN226" s="54"/>
      <c r="AO226" s="54"/>
      <c r="AP226" s="54"/>
      <c r="AQ226" s="54" t="s">
        <v>138</v>
      </c>
      <c r="AR226" s="54"/>
      <c r="AS226" s="54"/>
      <c r="AT226" s="54"/>
      <c r="AU226" s="54"/>
      <c r="AV226" s="54"/>
      <c r="AW226" s="54" t="s">
        <v>98</v>
      </c>
      <c r="AX226" s="54"/>
      <c r="AY226" s="54"/>
      <c r="AZ226" s="54"/>
      <c r="BA226" s="54"/>
      <c r="BB226" s="54"/>
      <c r="BC226" s="54"/>
      <c r="BD226" s="54"/>
      <c r="BE226" s="54"/>
      <c r="BF226" s="54"/>
      <c r="BG226" s="54" t="s">
        <v>139</v>
      </c>
      <c r="BH226" s="54"/>
      <c r="BI226" s="54"/>
      <c r="BJ226" s="54"/>
      <c r="BK226" s="54"/>
      <c r="BL226" s="54"/>
    </row>
    <row r="227" spans="1:79" ht="40" customHeight="1">
      <c r="A227" s="78"/>
      <c r="B227" s="78"/>
      <c r="C227" s="78"/>
      <c r="D227" s="78"/>
      <c r="E227" s="78"/>
      <c r="F227" s="78"/>
      <c r="G227" s="54"/>
      <c r="H227" s="54"/>
      <c r="I227" s="54"/>
      <c r="J227" s="54"/>
      <c r="K227" s="54"/>
      <c r="L227" s="54"/>
      <c r="M227" s="54"/>
      <c r="N227" s="54"/>
      <c r="O227" s="54"/>
      <c r="P227" s="54"/>
      <c r="Q227" s="54"/>
      <c r="R227" s="54"/>
      <c r="S227" s="54"/>
      <c r="T227" s="54"/>
      <c r="U227" s="54"/>
      <c r="V227" s="54"/>
      <c r="W227" s="54"/>
      <c r="X227" s="54"/>
      <c r="Y227" s="54"/>
      <c r="Z227" s="54"/>
      <c r="AA227" s="54"/>
      <c r="AB227" s="54"/>
      <c r="AC227" s="54"/>
      <c r="AD227" s="54"/>
      <c r="AE227" s="54"/>
      <c r="AF227" s="54"/>
      <c r="AG227" s="54"/>
      <c r="AH227" s="54"/>
      <c r="AI227" s="54"/>
      <c r="AJ227" s="54"/>
      <c r="AK227" s="54"/>
      <c r="AL227" s="54"/>
      <c r="AM227" s="54"/>
      <c r="AN227" s="54"/>
      <c r="AO227" s="54"/>
      <c r="AP227" s="54"/>
      <c r="AQ227" s="54"/>
      <c r="AR227" s="54"/>
      <c r="AS227" s="54"/>
      <c r="AT227" s="54"/>
      <c r="AU227" s="54"/>
      <c r="AV227" s="54"/>
      <c r="AW227" s="54" t="s">
        <v>17</v>
      </c>
      <c r="AX227" s="54"/>
      <c r="AY227" s="54"/>
      <c r="AZ227" s="54"/>
      <c r="BA227" s="54"/>
      <c r="BB227" s="54" t="s">
        <v>16</v>
      </c>
      <c r="BC227" s="54"/>
      <c r="BD227" s="54"/>
      <c r="BE227" s="54"/>
      <c r="BF227" s="54"/>
      <c r="BG227" s="54"/>
      <c r="BH227" s="54"/>
      <c r="BI227" s="54"/>
      <c r="BJ227" s="54"/>
      <c r="BK227" s="54"/>
      <c r="BL227" s="54"/>
    </row>
    <row r="228" spans="1:79" ht="15" customHeight="1">
      <c r="A228" s="54">
        <v>1</v>
      </c>
      <c r="B228" s="54"/>
      <c r="C228" s="54"/>
      <c r="D228" s="54"/>
      <c r="E228" s="54"/>
      <c r="F228" s="54"/>
      <c r="G228" s="54">
        <v>2</v>
      </c>
      <c r="H228" s="54"/>
      <c r="I228" s="54"/>
      <c r="J228" s="54"/>
      <c r="K228" s="54"/>
      <c r="L228" s="54"/>
      <c r="M228" s="54"/>
      <c r="N228" s="54"/>
      <c r="O228" s="54"/>
      <c r="P228" s="54"/>
      <c r="Q228" s="54"/>
      <c r="R228" s="54"/>
      <c r="S228" s="54"/>
      <c r="T228" s="54">
        <v>3</v>
      </c>
      <c r="U228" s="54"/>
      <c r="V228" s="54"/>
      <c r="W228" s="54"/>
      <c r="X228" s="54"/>
      <c r="Y228" s="54"/>
      <c r="Z228" s="54">
        <v>4</v>
      </c>
      <c r="AA228" s="54"/>
      <c r="AB228" s="54"/>
      <c r="AC228" s="54"/>
      <c r="AD228" s="54"/>
      <c r="AE228" s="54">
        <v>5</v>
      </c>
      <c r="AF228" s="54"/>
      <c r="AG228" s="54"/>
      <c r="AH228" s="54"/>
      <c r="AI228" s="54"/>
      <c r="AJ228" s="54"/>
      <c r="AK228" s="54">
        <v>6</v>
      </c>
      <c r="AL228" s="54"/>
      <c r="AM228" s="54"/>
      <c r="AN228" s="54"/>
      <c r="AO228" s="54"/>
      <c r="AP228" s="54"/>
      <c r="AQ228" s="54">
        <v>7</v>
      </c>
      <c r="AR228" s="54"/>
      <c r="AS228" s="54"/>
      <c r="AT228" s="54"/>
      <c r="AU228" s="54"/>
      <c r="AV228" s="54"/>
      <c r="AW228" s="54">
        <v>8</v>
      </c>
      <c r="AX228" s="54"/>
      <c r="AY228" s="54"/>
      <c r="AZ228" s="54"/>
      <c r="BA228" s="54"/>
      <c r="BB228" s="54">
        <v>9</v>
      </c>
      <c r="BC228" s="54"/>
      <c r="BD228" s="54"/>
      <c r="BE228" s="54"/>
      <c r="BF228" s="54"/>
      <c r="BG228" s="54">
        <v>10</v>
      </c>
      <c r="BH228" s="54"/>
      <c r="BI228" s="54"/>
      <c r="BJ228" s="54"/>
      <c r="BK228" s="54"/>
      <c r="BL228" s="54"/>
    </row>
    <row r="229" spans="1:79" s="1" customFormat="1" ht="12" hidden="1" customHeight="1">
      <c r="A229" s="38" t="s">
        <v>64</v>
      </c>
      <c r="B229" s="38"/>
      <c r="C229" s="38"/>
      <c r="D229" s="38"/>
      <c r="E229" s="38"/>
      <c r="F229" s="38"/>
      <c r="G229" s="39" t="s">
        <v>57</v>
      </c>
      <c r="H229" s="39"/>
      <c r="I229" s="39"/>
      <c r="J229" s="39"/>
      <c r="K229" s="39"/>
      <c r="L229" s="39"/>
      <c r="M229" s="39"/>
      <c r="N229" s="39"/>
      <c r="O229" s="39"/>
      <c r="P229" s="39"/>
      <c r="Q229" s="39"/>
      <c r="R229" s="39"/>
      <c r="S229" s="39"/>
      <c r="T229" s="40" t="s">
        <v>80</v>
      </c>
      <c r="U229" s="40"/>
      <c r="V229" s="40"/>
      <c r="W229" s="40"/>
      <c r="X229" s="40"/>
      <c r="Y229" s="40"/>
      <c r="Z229" s="40" t="s">
        <v>81</v>
      </c>
      <c r="AA229" s="40"/>
      <c r="AB229" s="40"/>
      <c r="AC229" s="40"/>
      <c r="AD229" s="40"/>
      <c r="AE229" s="40" t="s">
        <v>82</v>
      </c>
      <c r="AF229" s="40"/>
      <c r="AG229" s="40"/>
      <c r="AH229" s="40"/>
      <c r="AI229" s="40"/>
      <c r="AJ229" s="40"/>
      <c r="AK229" s="40" t="s">
        <v>83</v>
      </c>
      <c r="AL229" s="40"/>
      <c r="AM229" s="40"/>
      <c r="AN229" s="40"/>
      <c r="AO229" s="40"/>
      <c r="AP229" s="40"/>
      <c r="AQ229" s="79" t="s">
        <v>99</v>
      </c>
      <c r="AR229" s="40"/>
      <c r="AS229" s="40"/>
      <c r="AT229" s="40"/>
      <c r="AU229" s="40"/>
      <c r="AV229" s="40"/>
      <c r="AW229" s="40" t="s">
        <v>84</v>
      </c>
      <c r="AX229" s="40"/>
      <c r="AY229" s="40"/>
      <c r="AZ229" s="40"/>
      <c r="BA229" s="40"/>
      <c r="BB229" s="40" t="s">
        <v>85</v>
      </c>
      <c r="BC229" s="40"/>
      <c r="BD229" s="40"/>
      <c r="BE229" s="40"/>
      <c r="BF229" s="40"/>
      <c r="BG229" s="79" t="s">
        <v>100</v>
      </c>
      <c r="BH229" s="40"/>
      <c r="BI229" s="40"/>
      <c r="BJ229" s="40"/>
      <c r="BK229" s="40"/>
      <c r="BL229" s="40"/>
      <c r="CA229" s="1" t="s">
        <v>50</v>
      </c>
    </row>
    <row r="230" spans="1:79" s="25" customFormat="1" ht="12.75" customHeight="1">
      <c r="A230" s="34">
        <v>2111</v>
      </c>
      <c r="B230" s="34"/>
      <c r="C230" s="34"/>
      <c r="D230" s="34"/>
      <c r="E230" s="34"/>
      <c r="F230" s="34"/>
      <c r="G230" s="35" t="s">
        <v>175</v>
      </c>
      <c r="H230" s="36"/>
      <c r="I230" s="36"/>
      <c r="J230" s="36"/>
      <c r="K230" s="36"/>
      <c r="L230" s="36"/>
      <c r="M230" s="36"/>
      <c r="N230" s="36"/>
      <c r="O230" s="36"/>
      <c r="P230" s="36"/>
      <c r="Q230" s="36"/>
      <c r="R230" s="36"/>
      <c r="S230" s="37"/>
      <c r="T230" s="27">
        <v>807631</v>
      </c>
      <c r="U230" s="27"/>
      <c r="V230" s="27"/>
      <c r="W230" s="27"/>
      <c r="X230" s="27"/>
      <c r="Y230" s="27"/>
      <c r="Z230" s="27">
        <v>807629.88</v>
      </c>
      <c r="AA230" s="27"/>
      <c r="AB230" s="27"/>
      <c r="AC230" s="27"/>
      <c r="AD230" s="27"/>
      <c r="AE230" s="27">
        <v>0</v>
      </c>
      <c r="AF230" s="27"/>
      <c r="AG230" s="27"/>
      <c r="AH230" s="27"/>
      <c r="AI230" s="27"/>
      <c r="AJ230" s="27"/>
      <c r="AK230" s="27">
        <v>0</v>
      </c>
      <c r="AL230" s="27"/>
      <c r="AM230" s="27"/>
      <c r="AN230" s="27"/>
      <c r="AO230" s="27"/>
      <c r="AP230" s="27"/>
      <c r="AQ230" s="27">
        <f t="shared" ref="AQ230:AQ238" si="10">IF(ISNUMBER(AK230),AK230,0)-IF(ISNUMBER(AE230),AE230,0)</f>
        <v>0</v>
      </c>
      <c r="AR230" s="27"/>
      <c r="AS230" s="27"/>
      <c r="AT230" s="27"/>
      <c r="AU230" s="27"/>
      <c r="AV230" s="27"/>
      <c r="AW230" s="27">
        <v>0</v>
      </c>
      <c r="AX230" s="27"/>
      <c r="AY230" s="27"/>
      <c r="AZ230" s="27"/>
      <c r="BA230" s="27"/>
      <c r="BB230" s="27">
        <v>0</v>
      </c>
      <c r="BC230" s="27"/>
      <c r="BD230" s="27"/>
      <c r="BE230" s="27"/>
      <c r="BF230" s="27"/>
      <c r="BG230" s="27">
        <f t="shared" ref="BG230:BG238" si="11">IF(ISNUMBER(Z230),Z230,0)+IF(ISNUMBER(AK230),AK230,0)</f>
        <v>807629.88</v>
      </c>
      <c r="BH230" s="27"/>
      <c r="BI230" s="27"/>
      <c r="BJ230" s="27"/>
      <c r="BK230" s="27"/>
      <c r="BL230" s="27"/>
      <c r="CA230" s="25" t="s">
        <v>51</v>
      </c>
    </row>
    <row r="231" spans="1:79" s="25" customFormat="1" ht="12.75" customHeight="1">
      <c r="A231" s="34">
        <v>2120</v>
      </c>
      <c r="B231" s="34"/>
      <c r="C231" s="34"/>
      <c r="D231" s="34"/>
      <c r="E231" s="34"/>
      <c r="F231" s="34"/>
      <c r="G231" s="35" t="s">
        <v>176</v>
      </c>
      <c r="H231" s="36"/>
      <c r="I231" s="36"/>
      <c r="J231" s="36"/>
      <c r="K231" s="36"/>
      <c r="L231" s="36"/>
      <c r="M231" s="36"/>
      <c r="N231" s="36"/>
      <c r="O231" s="36"/>
      <c r="P231" s="36"/>
      <c r="Q231" s="36"/>
      <c r="R231" s="36"/>
      <c r="S231" s="37"/>
      <c r="T231" s="27">
        <v>185591</v>
      </c>
      <c r="U231" s="27"/>
      <c r="V231" s="27"/>
      <c r="W231" s="27"/>
      <c r="X231" s="27"/>
      <c r="Y231" s="27"/>
      <c r="Z231" s="27">
        <v>179683.43</v>
      </c>
      <c r="AA231" s="27"/>
      <c r="AB231" s="27"/>
      <c r="AC231" s="27"/>
      <c r="AD231" s="27"/>
      <c r="AE231" s="27">
        <v>0</v>
      </c>
      <c r="AF231" s="27"/>
      <c r="AG231" s="27"/>
      <c r="AH231" s="27"/>
      <c r="AI231" s="27"/>
      <c r="AJ231" s="27"/>
      <c r="AK231" s="27">
        <v>0</v>
      </c>
      <c r="AL231" s="27"/>
      <c r="AM231" s="27"/>
      <c r="AN231" s="27"/>
      <c r="AO231" s="27"/>
      <c r="AP231" s="27"/>
      <c r="AQ231" s="27">
        <f t="shared" si="10"/>
        <v>0</v>
      </c>
      <c r="AR231" s="27"/>
      <c r="AS231" s="27"/>
      <c r="AT231" s="27"/>
      <c r="AU231" s="27"/>
      <c r="AV231" s="27"/>
      <c r="AW231" s="27">
        <v>0</v>
      </c>
      <c r="AX231" s="27"/>
      <c r="AY231" s="27"/>
      <c r="AZ231" s="27"/>
      <c r="BA231" s="27"/>
      <c r="BB231" s="27">
        <v>0</v>
      </c>
      <c r="BC231" s="27"/>
      <c r="BD231" s="27"/>
      <c r="BE231" s="27"/>
      <c r="BF231" s="27"/>
      <c r="BG231" s="27">
        <f t="shared" si="11"/>
        <v>179683.43</v>
      </c>
      <c r="BH231" s="27"/>
      <c r="BI231" s="27"/>
      <c r="BJ231" s="27"/>
      <c r="BK231" s="27"/>
      <c r="BL231" s="27"/>
    </row>
    <row r="232" spans="1:79" s="25" customFormat="1" ht="25" customHeight="1">
      <c r="A232" s="34">
        <v>2210</v>
      </c>
      <c r="B232" s="34"/>
      <c r="C232" s="34"/>
      <c r="D232" s="34"/>
      <c r="E232" s="34"/>
      <c r="F232" s="34"/>
      <c r="G232" s="35" t="s">
        <v>177</v>
      </c>
      <c r="H232" s="36"/>
      <c r="I232" s="36"/>
      <c r="J232" s="36"/>
      <c r="K232" s="36"/>
      <c r="L232" s="36"/>
      <c r="M232" s="36"/>
      <c r="N232" s="36"/>
      <c r="O232" s="36"/>
      <c r="P232" s="36"/>
      <c r="Q232" s="36"/>
      <c r="R232" s="36"/>
      <c r="S232" s="37"/>
      <c r="T232" s="27">
        <v>41319</v>
      </c>
      <c r="U232" s="27"/>
      <c r="V232" s="27"/>
      <c r="W232" s="27"/>
      <c r="X232" s="27"/>
      <c r="Y232" s="27"/>
      <c r="Z232" s="27">
        <v>41313.699999999997</v>
      </c>
      <c r="AA232" s="27"/>
      <c r="AB232" s="27"/>
      <c r="AC232" s="27"/>
      <c r="AD232" s="27"/>
      <c r="AE232" s="27">
        <v>0</v>
      </c>
      <c r="AF232" s="27"/>
      <c r="AG232" s="27"/>
      <c r="AH232" s="27"/>
      <c r="AI232" s="27"/>
      <c r="AJ232" s="27"/>
      <c r="AK232" s="27">
        <v>0</v>
      </c>
      <c r="AL232" s="27"/>
      <c r="AM232" s="27"/>
      <c r="AN232" s="27"/>
      <c r="AO232" s="27"/>
      <c r="AP232" s="27"/>
      <c r="AQ232" s="27">
        <f t="shared" si="10"/>
        <v>0</v>
      </c>
      <c r="AR232" s="27"/>
      <c r="AS232" s="27"/>
      <c r="AT232" s="27"/>
      <c r="AU232" s="27"/>
      <c r="AV232" s="27"/>
      <c r="AW232" s="27">
        <v>0</v>
      </c>
      <c r="AX232" s="27"/>
      <c r="AY232" s="27"/>
      <c r="AZ232" s="27"/>
      <c r="BA232" s="27"/>
      <c r="BB232" s="27">
        <v>0</v>
      </c>
      <c r="BC232" s="27"/>
      <c r="BD232" s="27"/>
      <c r="BE232" s="27"/>
      <c r="BF232" s="27"/>
      <c r="BG232" s="27">
        <f t="shared" si="11"/>
        <v>41313.699999999997</v>
      </c>
      <c r="BH232" s="27"/>
      <c r="BI232" s="27"/>
      <c r="BJ232" s="27"/>
      <c r="BK232" s="27"/>
      <c r="BL232" s="27"/>
    </row>
    <row r="233" spans="1:79" s="25" customFormat="1" ht="12.75" customHeight="1">
      <c r="A233" s="34">
        <v>2240</v>
      </c>
      <c r="B233" s="34"/>
      <c r="C233" s="34"/>
      <c r="D233" s="34"/>
      <c r="E233" s="34"/>
      <c r="F233" s="34"/>
      <c r="G233" s="35" t="s">
        <v>178</v>
      </c>
      <c r="H233" s="36"/>
      <c r="I233" s="36"/>
      <c r="J233" s="36"/>
      <c r="K233" s="36"/>
      <c r="L233" s="36"/>
      <c r="M233" s="36"/>
      <c r="N233" s="36"/>
      <c r="O233" s="36"/>
      <c r="P233" s="36"/>
      <c r="Q233" s="36"/>
      <c r="R233" s="36"/>
      <c r="S233" s="37"/>
      <c r="T233" s="27">
        <v>80681</v>
      </c>
      <c r="U233" s="27"/>
      <c r="V233" s="27"/>
      <c r="W233" s="27"/>
      <c r="X233" s="27"/>
      <c r="Y233" s="27"/>
      <c r="Z233" s="27">
        <v>80436.149999999994</v>
      </c>
      <c r="AA233" s="27"/>
      <c r="AB233" s="27"/>
      <c r="AC233" s="27"/>
      <c r="AD233" s="27"/>
      <c r="AE233" s="27">
        <v>0</v>
      </c>
      <c r="AF233" s="27"/>
      <c r="AG233" s="27"/>
      <c r="AH233" s="27"/>
      <c r="AI233" s="27"/>
      <c r="AJ233" s="27"/>
      <c r="AK233" s="27">
        <v>0</v>
      </c>
      <c r="AL233" s="27"/>
      <c r="AM233" s="27"/>
      <c r="AN233" s="27"/>
      <c r="AO233" s="27"/>
      <c r="AP233" s="27"/>
      <c r="AQ233" s="27">
        <f t="shared" si="10"/>
        <v>0</v>
      </c>
      <c r="AR233" s="27"/>
      <c r="AS233" s="27"/>
      <c r="AT233" s="27"/>
      <c r="AU233" s="27"/>
      <c r="AV233" s="27"/>
      <c r="AW233" s="27">
        <v>0</v>
      </c>
      <c r="AX233" s="27"/>
      <c r="AY233" s="27"/>
      <c r="AZ233" s="27"/>
      <c r="BA233" s="27"/>
      <c r="BB233" s="27">
        <v>0</v>
      </c>
      <c r="BC233" s="27"/>
      <c r="BD233" s="27"/>
      <c r="BE233" s="27"/>
      <c r="BF233" s="27"/>
      <c r="BG233" s="27">
        <f t="shared" si="11"/>
        <v>80436.149999999994</v>
      </c>
      <c r="BH233" s="27"/>
      <c r="BI233" s="27"/>
      <c r="BJ233" s="27"/>
      <c r="BK233" s="27"/>
      <c r="BL233" s="27"/>
    </row>
    <row r="234" spans="1:79" s="25" customFormat="1" ht="12.75" customHeight="1">
      <c r="A234" s="34">
        <v>2250</v>
      </c>
      <c r="B234" s="34"/>
      <c r="C234" s="34"/>
      <c r="D234" s="34"/>
      <c r="E234" s="34"/>
      <c r="F234" s="34"/>
      <c r="G234" s="35" t="s">
        <v>179</v>
      </c>
      <c r="H234" s="36"/>
      <c r="I234" s="36"/>
      <c r="J234" s="36"/>
      <c r="K234" s="36"/>
      <c r="L234" s="36"/>
      <c r="M234" s="36"/>
      <c r="N234" s="36"/>
      <c r="O234" s="36"/>
      <c r="P234" s="36"/>
      <c r="Q234" s="36"/>
      <c r="R234" s="36"/>
      <c r="S234" s="37"/>
      <c r="T234" s="27">
        <v>960</v>
      </c>
      <c r="U234" s="27"/>
      <c r="V234" s="27"/>
      <c r="W234" s="27"/>
      <c r="X234" s="27"/>
      <c r="Y234" s="27"/>
      <c r="Z234" s="27">
        <v>908</v>
      </c>
      <c r="AA234" s="27"/>
      <c r="AB234" s="27"/>
      <c r="AC234" s="27"/>
      <c r="AD234" s="27"/>
      <c r="AE234" s="27">
        <v>0</v>
      </c>
      <c r="AF234" s="27"/>
      <c r="AG234" s="27"/>
      <c r="AH234" s="27"/>
      <c r="AI234" s="27"/>
      <c r="AJ234" s="27"/>
      <c r="AK234" s="27">
        <v>0</v>
      </c>
      <c r="AL234" s="27"/>
      <c r="AM234" s="27"/>
      <c r="AN234" s="27"/>
      <c r="AO234" s="27"/>
      <c r="AP234" s="27"/>
      <c r="AQ234" s="27">
        <f t="shared" si="10"/>
        <v>0</v>
      </c>
      <c r="AR234" s="27"/>
      <c r="AS234" s="27"/>
      <c r="AT234" s="27"/>
      <c r="AU234" s="27"/>
      <c r="AV234" s="27"/>
      <c r="AW234" s="27">
        <v>0</v>
      </c>
      <c r="AX234" s="27"/>
      <c r="AY234" s="27"/>
      <c r="AZ234" s="27"/>
      <c r="BA234" s="27"/>
      <c r="BB234" s="27">
        <v>0</v>
      </c>
      <c r="BC234" s="27"/>
      <c r="BD234" s="27"/>
      <c r="BE234" s="27"/>
      <c r="BF234" s="27"/>
      <c r="BG234" s="27">
        <f t="shared" si="11"/>
        <v>908</v>
      </c>
      <c r="BH234" s="27"/>
      <c r="BI234" s="27"/>
      <c r="BJ234" s="27"/>
      <c r="BK234" s="27"/>
      <c r="BL234" s="27"/>
    </row>
    <row r="235" spans="1:79" s="25" customFormat="1" ht="12.75" customHeight="1">
      <c r="A235" s="34">
        <v>2271</v>
      </c>
      <c r="B235" s="34"/>
      <c r="C235" s="34"/>
      <c r="D235" s="34"/>
      <c r="E235" s="34"/>
      <c r="F235" s="34"/>
      <c r="G235" s="35" t="s">
        <v>180</v>
      </c>
      <c r="H235" s="36"/>
      <c r="I235" s="36"/>
      <c r="J235" s="36"/>
      <c r="K235" s="36"/>
      <c r="L235" s="36"/>
      <c r="M235" s="36"/>
      <c r="N235" s="36"/>
      <c r="O235" s="36"/>
      <c r="P235" s="36"/>
      <c r="Q235" s="36"/>
      <c r="R235" s="36"/>
      <c r="S235" s="37"/>
      <c r="T235" s="27">
        <v>33175</v>
      </c>
      <c r="U235" s="27"/>
      <c r="V235" s="27"/>
      <c r="W235" s="27"/>
      <c r="X235" s="27"/>
      <c r="Y235" s="27"/>
      <c r="Z235" s="27">
        <v>33170.43</v>
      </c>
      <c r="AA235" s="27"/>
      <c r="AB235" s="27"/>
      <c r="AC235" s="27"/>
      <c r="AD235" s="27"/>
      <c r="AE235" s="27">
        <v>0</v>
      </c>
      <c r="AF235" s="27"/>
      <c r="AG235" s="27"/>
      <c r="AH235" s="27"/>
      <c r="AI235" s="27"/>
      <c r="AJ235" s="27"/>
      <c r="AK235" s="27">
        <v>0</v>
      </c>
      <c r="AL235" s="27"/>
      <c r="AM235" s="27"/>
      <c r="AN235" s="27"/>
      <c r="AO235" s="27"/>
      <c r="AP235" s="27"/>
      <c r="AQ235" s="27">
        <f t="shared" si="10"/>
        <v>0</v>
      </c>
      <c r="AR235" s="27"/>
      <c r="AS235" s="27"/>
      <c r="AT235" s="27"/>
      <c r="AU235" s="27"/>
      <c r="AV235" s="27"/>
      <c r="AW235" s="27">
        <v>0</v>
      </c>
      <c r="AX235" s="27"/>
      <c r="AY235" s="27"/>
      <c r="AZ235" s="27"/>
      <c r="BA235" s="27"/>
      <c r="BB235" s="27">
        <v>0</v>
      </c>
      <c r="BC235" s="27"/>
      <c r="BD235" s="27"/>
      <c r="BE235" s="27"/>
      <c r="BF235" s="27"/>
      <c r="BG235" s="27">
        <f t="shared" si="11"/>
        <v>33170.43</v>
      </c>
      <c r="BH235" s="27"/>
      <c r="BI235" s="27"/>
      <c r="BJ235" s="27"/>
      <c r="BK235" s="27"/>
      <c r="BL235" s="27"/>
    </row>
    <row r="236" spans="1:79" s="25" customFormat="1" ht="25" customHeight="1">
      <c r="A236" s="34">
        <v>2272</v>
      </c>
      <c r="B236" s="34"/>
      <c r="C236" s="34"/>
      <c r="D236" s="34"/>
      <c r="E236" s="34"/>
      <c r="F236" s="34"/>
      <c r="G236" s="35" t="s">
        <v>181</v>
      </c>
      <c r="H236" s="36"/>
      <c r="I236" s="36"/>
      <c r="J236" s="36"/>
      <c r="K236" s="36"/>
      <c r="L236" s="36"/>
      <c r="M236" s="36"/>
      <c r="N236" s="36"/>
      <c r="O236" s="36"/>
      <c r="P236" s="36"/>
      <c r="Q236" s="36"/>
      <c r="R236" s="36"/>
      <c r="S236" s="37"/>
      <c r="T236" s="27">
        <v>598</v>
      </c>
      <c r="U236" s="27"/>
      <c r="V236" s="27"/>
      <c r="W236" s="27"/>
      <c r="X236" s="27"/>
      <c r="Y236" s="27"/>
      <c r="Z236" s="27">
        <v>540.45000000000005</v>
      </c>
      <c r="AA236" s="27"/>
      <c r="AB236" s="27"/>
      <c r="AC236" s="27"/>
      <c r="AD236" s="27"/>
      <c r="AE236" s="27">
        <v>0</v>
      </c>
      <c r="AF236" s="27"/>
      <c r="AG236" s="27"/>
      <c r="AH236" s="27"/>
      <c r="AI236" s="27"/>
      <c r="AJ236" s="27"/>
      <c r="AK236" s="27">
        <v>0</v>
      </c>
      <c r="AL236" s="27"/>
      <c r="AM236" s="27"/>
      <c r="AN236" s="27"/>
      <c r="AO236" s="27"/>
      <c r="AP236" s="27"/>
      <c r="AQ236" s="27">
        <f t="shared" si="10"/>
        <v>0</v>
      </c>
      <c r="AR236" s="27"/>
      <c r="AS236" s="27"/>
      <c r="AT236" s="27"/>
      <c r="AU236" s="27"/>
      <c r="AV236" s="27"/>
      <c r="AW236" s="27">
        <v>0</v>
      </c>
      <c r="AX236" s="27"/>
      <c r="AY236" s="27"/>
      <c r="AZ236" s="27"/>
      <c r="BA236" s="27"/>
      <c r="BB236" s="27">
        <v>0</v>
      </c>
      <c r="BC236" s="27"/>
      <c r="BD236" s="27"/>
      <c r="BE236" s="27"/>
      <c r="BF236" s="27"/>
      <c r="BG236" s="27">
        <f t="shared" si="11"/>
        <v>540.45000000000005</v>
      </c>
      <c r="BH236" s="27"/>
      <c r="BI236" s="27"/>
      <c r="BJ236" s="27"/>
      <c r="BK236" s="27"/>
      <c r="BL236" s="27"/>
    </row>
    <row r="237" spans="1:79" s="25" customFormat="1" ht="12.75" customHeight="1">
      <c r="A237" s="34">
        <v>2273</v>
      </c>
      <c r="B237" s="34"/>
      <c r="C237" s="34"/>
      <c r="D237" s="34"/>
      <c r="E237" s="34"/>
      <c r="F237" s="34"/>
      <c r="G237" s="35" t="s">
        <v>182</v>
      </c>
      <c r="H237" s="36"/>
      <c r="I237" s="36"/>
      <c r="J237" s="36"/>
      <c r="K237" s="36"/>
      <c r="L237" s="36"/>
      <c r="M237" s="36"/>
      <c r="N237" s="36"/>
      <c r="O237" s="36"/>
      <c r="P237" s="36"/>
      <c r="Q237" s="36"/>
      <c r="R237" s="36"/>
      <c r="S237" s="37"/>
      <c r="T237" s="27">
        <v>6163</v>
      </c>
      <c r="U237" s="27"/>
      <c r="V237" s="27"/>
      <c r="W237" s="27"/>
      <c r="X237" s="27"/>
      <c r="Y237" s="27"/>
      <c r="Z237" s="27">
        <v>5841.33</v>
      </c>
      <c r="AA237" s="27"/>
      <c r="AB237" s="27"/>
      <c r="AC237" s="27"/>
      <c r="AD237" s="27"/>
      <c r="AE237" s="27">
        <v>0</v>
      </c>
      <c r="AF237" s="27"/>
      <c r="AG237" s="27"/>
      <c r="AH237" s="27"/>
      <c r="AI237" s="27"/>
      <c r="AJ237" s="27"/>
      <c r="AK237" s="27">
        <v>0</v>
      </c>
      <c r="AL237" s="27"/>
      <c r="AM237" s="27"/>
      <c r="AN237" s="27"/>
      <c r="AO237" s="27"/>
      <c r="AP237" s="27"/>
      <c r="AQ237" s="27">
        <f t="shared" si="10"/>
        <v>0</v>
      </c>
      <c r="AR237" s="27"/>
      <c r="AS237" s="27"/>
      <c r="AT237" s="27"/>
      <c r="AU237" s="27"/>
      <c r="AV237" s="27"/>
      <c r="AW237" s="27">
        <v>0</v>
      </c>
      <c r="AX237" s="27"/>
      <c r="AY237" s="27"/>
      <c r="AZ237" s="27"/>
      <c r="BA237" s="27"/>
      <c r="BB237" s="27">
        <v>0</v>
      </c>
      <c r="BC237" s="27"/>
      <c r="BD237" s="27"/>
      <c r="BE237" s="27"/>
      <c r="BF237" s="27"/>
      <c r="BG237" s="27">
        <f t="shared" si="11"/>
        <v>5841.33</v>
      </c>
      <c r="BH237" s="27"/>
      <c r="BI237" s="27"/>
      <c r="BJ237" s="27"/>
      <c r="BK237" s="27"/>
      <c r="BL237" s="27"/>
    </row>
    <row r="238" spans="1:79" s="6" customFormat="1" ht="12.75" customHeight="1">
      <c r="A238" s="29"/>
      <c r="B238" s="29"/>
      <c r="C238" s="29"/>
      <c r="D238" s="29"/>
      <c r="E238" s="29"/>
      <c r="F238" s="29"/>
      <c r="G238" s="30" t="s">
        <v>147</v>
      </c>
      <c r="H238" s="31"/>
      <c r="I238" s="31"/>
      <c r="J238" s="31"/>
      <c r="K238" s="31"/>
      <c r="L238" s="31"/>
      <c r="M238" s="31"/>
      <c r="N238" s="31"/>
      <c r="O238" s="31"/>
      <c r="P238" s="31"/>
      <c r="Q238" s="31"/>
      <c r="R238" s="31"/>
      <c r="S238" s="32"/>
      <c r="T238" s="33">
        <v>1156118</v>
      </c>
      <c r="U238" s="33"/>
      <c r="V238" s="33"/>
      <c r="W238" s="33"/>
      <c r="X238" s="33"/>
      <c r="Y238" s="33"/>
      <c r="Z238" s="33">
        <v>1149523.3699999999</v>
      </c>
      <c r="AA238" s="33"/>
      <c r="AB238" s="33"/>
      <c r="AC238" s="33"/>
      <c r="AD238" s="33"/>
      <c r="AE238" s="33">
        <v>0</v>
      </c>
      <c r="AF238" s="33"/>
      <c r="AG238" s="33"/>
      <c r="AH238" s="33"/>
      <c r="AI238" s="33"/>
      <c r="AJ238" s="33"/>
      <c r="AK238" s="33">
        <v>0</v>
      </c>
      <c r="AL238" s="33"/>
      <c r="AM238" s="33"/>
      <c r="AN238" s="33"/>
      <c r="AO238" s="33"/>
      <c r="AP238" s="33"/>
      <c r="AQ238" s="33">
        <f t="shared" si="10"/>
        <v>0</v>
      </c>
      <c r="AR238" s="33"/>
      <c r="AS238" s="33"/>
      <c r="AT238" s="33"/>
      <c r="AU238" s="33"/>
      <c r="AV238" s="33"/>
      <c r="AW238" s="33">
        <v>0</v>
      </c>
      <c r="AX238" s="33"/>
      <c r="AY238" s="33"/>
      <c r="AZ238" s="33"/>
      <c r="BA238" s="33"/>
      <c r="BB238" s="33">
        <v>0</v>
      </c>
      <c r="BC238" s="33"/>
      <c r="BD238" s="33"/>
      <c r="BE238" s="33"/>
      <c r="BF238" s="33"/>
      <c r="BG238" s="33">
        <f t="shared" si="11"/>
        <v>1149523.3699999999</v>
      </c>
      <c r="BH238" s="33"/>
      <c r="BI238" s="33"/>
      <c r="BJ238" s="33"/>
      <c r="BK238" s="33"/>
      <c r="BL238" s="33"/>
    </row>
    <row r="240" spans="1:79" ht="14.25" customHeight="1">
      <c r="A240" s="76" t="s">
        <v>259</v>
      </c>
      <c r="B240" s="76"/>
      <c r="C240" s="76"/>
      <c r="D240" s="76"/>
      <c r="E240" s="76"/>
      <c r="F240" s="76"/>
      <c r="G240" s="76"/>
      <c r="H240" s="76"/>
      <c r="I240" s="76"/>
      <c r="J240" s="76"/>
      <c r="K240" s="76"/>
      <c r="L240" s="76"/>
      <c r="M240" s="76"/>
      <c r="N240" s="76"/>
      <c r="O240" s="76"/>
      <c r="P240" s="76"/>
      <c r="Q240" s="76"/>
      <c r="R240" s="76"/>
      <c r="S240" s="76"/>
      <c r="T240" s="76"/>
      <c r="U240" s="76"/>
      <c r="V240" s="76"/>
      <c r="W240" s="76"/>
      <c r="X240" s="76"/>
      <c r="Y240" s="76"/>
      <c r="Z240" s="76"/>
      <c r="AA240" s="76"/>
      <c r="AB240" s="76"/>
      <c r="AC240" s="76"/>
      <c r="AD240" s="76"/>
      <c r="AE240" s="76"/>
      <c r="AF240" s="76"/>
      <c r="AG240" s="76"/>
      <c r="AH240" s="76"/>
      <c r="AI240" s="76"/>
      <c r="AJ240" s="76"/>
      <c r="AK240" s="76"/>
      <c r="AL240" s="76"/>
      <c r="AM240" s="76"/>
      <c r="AN240" s="76"/>
      <c r="AO240" s="76"/>
      <c r="AP240" s="76"/>
      <c r="AQ240" s="76"/>
      <c r="AR240" s="76"/>
      <c r="AS240" s="76"/>
      <c r="AT240" s="76"/>
      <c r="AU240" s="76"/>
      <c r="AV240" s="76"/>
      <c r="AW240" s="76"/>
      <c r="AX240" s="76"/>
      <c r="AY240" s="76"/>
      <c r="AZ240" s="76"/>
      <c r="BA240" s="76"/>
      <c r="BB240" s="76"/>
      <c r="BC240" s="76"/>
      <c r="BD240" s="76"/>
      <c r="BE240" s="76"/>
      <c r="BF240" s="76"/>
      <c r="BG240" s="76"/>
      <c r="BH240" s="76"/>
      <c r="BI240" s="76"/>
      <c r="BJ240" s="76"/>
      <c r="BK240" s="76"/>
      <c r="BL240" s="76"/>
    </row>
    <row r="241" spans="1:79" ht="15" customHeight="1">
      <c r="A241" s="77" t="s">
        <v>240</v>
      </c>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U241" s="77"/>
      <c r="AV241" s="77"/>
      <c r="AW241" s="77"/>
      <c r="AX241" s="77"/>
      <c r="AY241" s="77"/>
      <c r="AZ241" s="77"/>
      <c r="BA241" s="77"/>
      <c r="BB241" s="77"/>
      <c r="BC241" s="77"/>
      <c r="BD241" s="77"/>
      <c r="BE241" s="77"/>
      <c r="BF241" s="77"/>
      <c r="BG241" s="77"/>
      <c r="BH241" s="77"/>
      <c r="BI241" s="77"/>
      <c r="BJ241" s="77"/>
      <c r="BK241" s="77"/>
      <c r="BL241" s="77"/>
    </row>
    <row r="242" spans="1:79" ht="18" customHeight="1">
      <c r="A242" s="54" t="s">
        <v>135</v>
      </c>
      <c r="B242" s="54"/>
      <c r="C242" s="54"/>
      <c r="D242" s="54"/>
      <c r="E242" s="54"/>
      <c r="F242" s="54"/>
      <c r="G242" s="54" t="s">
        <v>19</v>
      </c>
      <c r="H242" s="54"/>
      <c r="I242" s="54"/>
      <c r="J242" s="54"/>
      <c r="K242" s="54"/>
      <c r="L242" s="54"/>
      <c r="M242" s="54"/>
      <c r="N242" s="54"/>
      <c r="O242" s="54"/>
      <c r="P242" s="54"/>
      <c r="Q242" s="54" t="s">
        <v>246</v>
      </c>
      <c r="R242" s="54"/>
      <c r="S242" s="54"/>
      <c r="T242" s="54"/>
      <c r="U242" s="54"/>
      <c r="V242" s="54"/>
      <c r="W242" s="54"/>
      <c r="X242" s="54"/>
      <c r="Y242" s="54"/>
      <c r="Z242" s="54"/>
      <c r="AA242" s="54"/>
      <c r="AB242" s="54"/>
      <c r="AC242" s="54"/>
      <c r="AD242" s="54"/>
      <c r="AE242" s="54"/>
      <c r="AF242" s="54"/>
      <c r="AG242" s="54"/>
      <c r="AH242" s="54"/>
      <c r="AI242" s="54"/>
      <c r="AJ242" s="54"/>
      <c r="AK242" s="54"/>
      <c r="AL242" s="54"/>
      <c r="AM242" s="54"/>
      <c r="AN242" s="54"/>
      <c r="AO242" s="54" t="s">
        <v>256</v>
      </c>
      <c r="AP242" s="54"/>
      <c r="AQ242" s="54"/>
      <c r="AR242" s="54"/>
      <c r="AS242" s="54"/>
      <c r="AT242" s="54"/>
      <c r="AU242" s="54"/>
      <c r="AV242" s="54"/>
      <c r="AW242" s="54"/>
      <c r="AX242" s="54"/>
      <c r="AY242" s="54"/>
      <c r="AZ242" s="54"/>
      <c r="BA242" s="54"/>
      <c r="BB242" s="54"/>
      <c r="BC242" s="54"/>
      <c r="BD242" s="54"/>
      <c r="BE242" s="54"/>
      <c r="BF242" s="54"/>
      <c r="BG242" s="54"/>
      <c r="BH242" s="54"/>
      <c r="BI242" s="54"/>
      <c r="BJ242" s="54"/>
      <c r="BK242" s="54"/>
      <c r="BL242" s="54"/>
    </row>
    <row r="243" spans="1:79" ht="43" customHeight="1">
      <c r="A243" s="54"/>
      <c r="B243" s="54"/>
      <c r="C243" s="54"/>
      <c r="D243" s="54"/>
      <c r="E243" s="54"/>
      <c r="F243" s="54"/>
      <c r="G243" s="54"/>
      <c r="H243" s="54"/>
      <c r="I243" s="54"/>
      <c r="J243" s="54"/>
      <c r="K243" s="54"/>
      <c r="L243" s="54"/>
      <c r="M243" s="54"/>
      <c r="N243" s="54"/>
      <c r="O243" s="54"/>
      <c r="P243" s="54"/>
      <c r="Q243" s="54" t="s">
        <v>140</v>
      </c>
      <c r="R243" s="54"/>
      <c r="S243" s="54"/>
      <c r="T243" s="54"/>
      <c r="U243" s="54"/>
      <c r="V243" s="78" t="s">
        <v>141</v>
      </c>
      <c r="W243" s="78"/>
      <c r="X243" s="78"/>
      <c r="Y243" s="78"/>
      <c r="Z243" s="54" t="s">
        <v>142</v>
      </c>
      <c r="AA243" s="54"/>
      <c r="AB243" s="54"/>
      <c r="AC243" s="54"/>
      <c r="AD243" s="54"/>
      <c r="AE243" s="54"/>
      <c r="AF243" s="54"/>
      <c r="AG243" s="54"/>
      <c r="AH243" s="54"/>
      <c r="AI243" s="54"/>
      <c r="AJ243" s="54" t="s">
        <v>143</v>
      </c>
      <c r="AK243" s="54"/>
      <c r="AL243" s="54"/>
      <c r="AM243" s="54"/>
      <c r="AN243" s="54"/>
      <c r="AO243" s="54" t="s">
        <v>20</v>
      </c>
      <c r="AP243" s="54"/>
      <c r="AQ243" s="54"/>
      <c r="AR243" s="54"/>
      <c r="AS243" s="54"/>
      <c r="AT243" s="78" t="s">
        <v>144</v>
      </c>
      <c r="AU243" s="78"/>
      <c r="AV243" s="78"/>
      <c r="AW243" s="78"/>
      <c r="AX243" s="54" t="s">
        <v>142</v>
      </c>
      <c r="AY243" s="54"/>
      <c r="AZ243" s="54"/>
      <c r="BA243" s="54"/>
      <c r="BB243" s="54"/>
      <c r="BC243" s="54"/>
      <c r="BD243" s="54"/>
      <c r="BE243" s="54"/>
      <c r="BF243" s="54"/>
      <c r="BG243" s="54"/>
      <c r="BH243" s="54" t="s">
        <v>145</v>
      </c>
      <c r="BI243" s="54"/>
      <c r="BJ243" s="54"/>
      <c r="BK243" s="54"/>
      <c r="BL243" s="54"/>
    </row>
    <row r="244" spans="1:79" ht="63" customHeight="1">
      <c r="A244" s="54"/>
      <c r="B244" s="54"/>
      <c r="C244" s="54"/>
      <c r="D244" s="54"/>
      <c r="E244" s="54"/>
      <c r="F244" s="54"/>
      <c r="G244" s="54"/>
      <c r="H244" s="54"/>
      <c r="I244" s="54"/>
      <c r="J244" s="54"/>
      <c r="K244" s="54"/>
      <c r="L244" s="54"/>
      <c r="M244" s="54"/>
      <c r="N244" s="54"/>
      <c r="O244" s="54"/>
      <c r="P244" s="54"/>
      <c r="Q244" s="54"/>
      <c r="R244" s="54"/>
      <c r="S244" s="54"/>
      <c r="T244" s="54"/>
      <c r="U244" s="54"/>
      <c r="V244" s="78"/>
      <c r="W244" s="78"/>
      <c r="X244" s="78"/>
      <c r="Y244" s="78"/>
      <c r="Z244" s="54" t="s">
        <v>17</v>
      </c>
      <c r="AA244" s="54"/>
      <c r="AB244" s="54"/>
      <c r="AC244" s="54"/>
      <c r="AD244" s="54"/>
      <c r="AE244" s="54" t="s">
        <v>16</v>
      </c>
      <c r="AF244" s="54"/>
      <c r="AG244" s="54"/>
      <c r="AH244" s="54"/>
      <c r="AI244" s="54"/>
      <c r="AJ244" s="54"/>
      <c r="AK244" s="54"/>
      <c r="AL244" s="54"/>
      <c r="AM244" s="54"/>
      <c r="AN244" s="54"/>
      <c r="AO244" s="54"/>
      <c r="AP244" s="54"/>
      <c r="AQ244" s="54"/>
      <c r="AR244" s="54"/>
      <c r="AS244" s="54"/>
      <c r="AT244" s="78"/>
      <c r="AU244" s="78"/>
      <c r="AV244" s="78"/>
      <c r="AW244" s="78"/>
      <c r="AX244" s="54" t="s">
        <v>17</v>
      </c>
      <c r="AY244" s="54"/>
      <c r="AZ244" s="54"/>
      <c r="BA244" s="54"/>
      <c r="BB244" s="54"/>
      <c r="BC244" s="54" t="s">
        <v>16</v>
      </c>
      <c r="BD244" s="54"/>
      <c r="BE244" s="54"/>
      <c r="BF244" s="54"/>
      <c r="BG244" s="54"/>
      <c r="BH244" s="54"/>
      <c r="BI244" s="54"/>
      <c r="BJ244" s="54"/>
      <c r="BK244" s="54"/>
      <c r="BL244" s="54"/>
    </row>
    <row r="245" spans="1:79" ht="15" customHeight="1">
      <c r="A245" s="54">
        <v>1</v>
      </c>
      <c r="B245" s="54"/>
      <c r="C245" s="54"/>
      <c r="D245" s="54"/>
      <c r="E245" s="54"/>
      <c r="F245" s="54"/>
      <c r="G245" s="54">
        <v>2</v>
      </c>
      <c r="H245" s="54"/>
      <c r="I245" s="54"/>
      <c r="J245" s="54"/>
      <c r="K245" s="54"/>
      <c r="L245" s="54"/>
      <c r="M245" s="54"/>
      <c r="N245" s="54"/>
      <c r="O245" s="54"/>
      <c r="P245" s="54"/>
      <c r="Q245" s="54">
        <v>3</v>
      </c>
      <c r="R245" s="54"/>
      <c r="S245" s="54"/>
      <c r="T245" s="54"/>
      <c r="U245" s="54"/>
      <c r="V245" s="54">
        <v>4</v>
      </c>
      <c r="W245" s="54"/>
      <c r="X245" s="54"/>
      <c r="Y245" s="54"/>
      <c r="Z245" s="54">
        <v>5</v>
      </c>
      <c r="AA245" s="54"/>
      <c r="AB245" s="54"/>
      <c r="AC245" s="54"/>
      <c r="AD245" s="54"/>
      <c r="AE245" s="54">
        <v>6</v>
      </c>
      <c r="AF245" s="54"/>
      <c r="AG245" s="54"/>
      <c r="AH245" s="54"/>
      <c r="AI245" s="54"/>
      <c r="AJ245" s="54">
        <v>7</v>
      </c>
      <c r="AK245" s="54"/>
      <c r="AL245" s="54"/>
      <c r="AM245" s="54"/>
      <c r="AN245" s="54"/>
      <c r="AO245" s="54">
        <v>8</v>
      </c>
      <c r="AP245" s="54"/>
      <c r="AQ245" s="54"/>
      <c r="AR245" s="54"/>
      <c r="AS245" s="54"/>
      <c r="AT245" s="54">
        <v>9</v>
      </c>
      <c r="AU245" s="54"/>
      <c r="AV245" s="54"/>
      <c r="AW245" s="54"/>
      <c r="AX245" s="54">
        <v>10</v>
      </c>
      <c r="AY245" s="54"/>
      <c r="AZ245" s="54"/>
      <c r="BA245" s="54"/>
      <c r="BB245" s="54"/>
      <c r="BC245" s="54">
        <v>11</v>
      </c>
      <c r="BD245" s="54"/>
      <c r="BE245" s="54"/>
      <c r="BF245" s="54"/>
      <c r="BG245" s="54"/>
      <c r="BH245" s="54">
        <v>12</v>
      </c>
      <c r="BI245" s="54"/>
      <c r="BJ245" s="54"/>
      <c r="BK245" s="54"/>
      <c r="BL245" s="54"/>
    </row>
    <row r="246" spans="1:79" s="1" customFormat="1" ht="12" hidden="1" customHeight="1">
      <c r="A246" s="38" t="s">
        <v>64</v>
      </c>
      <c r="B246" s="38"/>
      <c r="C246" s="38"/>
      <c r="D246" s="38"/>
      <c r="E246" s="38"/>
      <c r="F246" s="38"/>
      <c r="G246" s="39" t="s">
        <v>57</v>
      </c>
      <c r="H246" s="39"/>
      <c r="I246" s="39"/>
      <c r="J246" s="39"/>
      <c r="K246" s="39"/>
      <c r="L246" s="39"/>
      <c r="M246" s="39"/>
      <c r="N246" s="39"/>
      <c r="O246" s="39"/>
      <c r="P246" s="39"/>
      <c r="Q246" s="40" t="s">
        <v>80</v>
      </c>
      <c r="R246" s="40"/>
      <c r="S246" s="40"/>
      <c r="T246" s="40"/>
      <c r="U246" s="40"/>
      <c r="V246" s="40" t="s">
        <v>81</v>
      </c>
      <c r="W246" s="40"/>
      <c r="X246" s="40"/>
      <c r="Y246" s="40"/>
      <c r="Z246" s="40" t="s">
        <v>82</v>
      </c>
      <c r="AA246" s="40"/>
      <c r="AB246" s="40"/>
      <c r="AC246" s="40"/>
      <c r="AD246" s="40"/>
      <c r="AE246" s="40" t="s">
        <v>83</v>
      </c>
      <c r="AF246" s="40"/>
      <c r="AG246" s="40"/>
      <c r="AH246" s="40"/>
      <c r="AI246" s="40"/>
      <c r="AJ246" s="79" t="s">
        <v>101</v>
      </c>
      <c r="AK246" s="40"/>
      <c r="AL246" s="40"/>
      <c r="AM246" s="40"/>
      <c r="AN246" s="40"/>
      <c r="AO246" s="40" t="s">
        <v>84</v>
      </c>
      <c r="AP246" s="40"/>
      <c r="AQ246" s="40"/>
      <c r="AR246" s="40"/>
      <c r="AS246" s="40"/>
      <c r="AT246" s="79" t="s">
        <v>102</v>
      </c>
      <c r="AU246" s="40"/>
      <c r="AV246" s="40"/>
      <c r="AW246" s="40"/>
      <c r="AX246" s="40" t="s">
        <v>85</v>
      </c>
      <c r="AY246" s="40"/>
      <c r="AZ246" s="40"/>
      <c r="BA246" s="40"/>
      <c r="BB246" s="40"/>
      <c r="BC246" s="40" t="s">
        <v>86</v>
      </c>
      <c r="BD246" s="40"/>
      <c r="BE246" s="40"/>
      <c r="BF246" s="40"/>
      <c r="BG246" s="40"/>
      <c r="BH246" s="79" t="s">
        <v>101</v>
      </c>
      <c r="BI246" s="40"/>
      <c r="BJ246" s="40"/>
      <c r="BK246" s="40"/>
      <c r="BL246" s="40"/>
      <c r="CA246" s="1" t="s">
        <v>52</v>
      </c>
    </row>
    <row r="247" spans="1:79" s="25" customFormat="1" ht="12.75" customHeight="1">
      <c r="A247" s="34">
        <v>2111</v>
      </c>
      <c r="B247" s="34"/>
      <c r="C247" s="34"/>
      <c r="D247" s="34"/>
      <c r="E247" s="34"/>
      <c r="F247" s="34"/>
      <c r="G247" s="35" t="s">
        <v>175</v>
      </c>
      <c r="H247" s="36"/>
      <c r="I247" s="36"/>
      <c r="J247" s="36"/>
      <c r="K247" s="36"/>
      <c r="L247" s="36"/>
      <c r="M247" s="36"/>
      <c r="N247" s="36"/>
      <c r="O247" s="36"/>
      <c r="P247" s="37"/>
      <c r="Q247" s="27">
        <v>926958</v>
      </c>
      <c r="R247" s="27"/>
      <c r="S247" s="27"/>
      <c r="T247" s="27"/>
      <c r="U247" s="27"/>
      <c r="V247" s="27">
        <v>0</v>
      </c>
      <c r="W247" s="27"/>
      <c r="X247" s="27"/>
      <c r="Y247" s="27"/>
      <c r="Z247" s="27">
        <v>0</v>
      </c>
      <c r="AA247" s="27"/>
      <c r="AB247" s="27"/>
      <c r="AC247" s="27"/>
      <c r="AD247" s="27"/>
      <c r="AE247" s="27">
        <v>0</v>
      </c>
      <c r="AF247" s="27"/>
      <c r="AG247" s="27"/>
      <c r="AH247" s="27"/>
      <c r="AI247" s="27"/>
      <c r="AJ247" s="27">
        <f t="shared" ref="AJ247:AJ255" si="12">IF(ISNUMBER(Q247),Q247,0)-IF(ISNUMBER(Z247),Z247,0)</f>
        <v>926958</v>
      </c>
      <c r="AK247" s="27"/>
      <c r="AL247" s="27"/>
      <c r="AM247" s="27"/>
      <c r="AN247" s="27"/>
      <c r="AO247" s="27">
        <v>963966</v>
      </c>
      <c r="AP247" s="27"/>
      <c r="AQ247" s="27"/>
      <c r="AR247" s="27"/>
      <c r="AS247" s="27"/>
      <c r="AT247" s="27">
        <f t="shared" ref="AT247:AT255" si="13">IF(ISNUMBER(V247),V247,0)-IF(ISNUMBER(Z247),Z247,0)-IF(ISNUMBER(AE247),AE247,0)</f>
        <v>0</v>
      </c>
      <c r="AU247" s="27"/>
      <c r="AV247" s="27"/>
      <c r="AW247" s="27"/>
      <c r="AX247" s="27">
        <v>0</v>
      </c>
      <c r="AY247" s="27"/>
      <c r="AZ247" s="27"/>
      <c r="BA247" s="27"/>
      <c r="BB247" s="27"/>
      <c r="BC247" s="27">
        <v>0</v>
      </c>
      <c r="BD247" s="27"/>
      <c r="BE247" s="27"/>
      <c r="BF247" s="27"/>
      <c r="BG247" s="27"/>
      <c r="BH247" s="27">
        <f t="shared" ref="BH247:BH255" si="14">IF(ISNUMBER(AO247),AO247,0)-IF(ISNUMBER(AX247),AX247,0)</f>
        <v>963966</v>
      </c>
      <c r="BI247" s="27"/>
      <c r="BJ247" s="27"/>
      <c r="BK247" s="27"/>
      <c r="BL247" s="27"/>
      <c r="CA247" s="25" t="s">
        <v>53</v>
      </c>
    </row>
    <row r="248" spans="1:79" s="25" customFormat="1" ht="12.75" customHeight="1">
      <c r="A248" s="34">
        <v>2120</v>
      </c>
      <c r="B248" s="34"/>
      <c r="C248" s="34"/>
      <c r="D248" s="34"/>
      <c r="E248" s="34"/>
      <c r="F248" s="34"/>
      <c r="G248" s="35" t="s">
        <v>176</v>
      </c>
      <c r="H248" s="36"/>
      <c r="I248" s="36"/>
      <c r="J248" s="36"/>
      <c r="K248" s="36"/>
      <c r="L248" s="36"/>
      <c r="M248" s="36"/>
      <c r="N248" s="36"/>
      <c r="O248" s="36"/>
      <c r="P248" s="37"/>
      <c r="Q248" s="27">
        <v>203931</v>
      </c>
      <c r="R248" s="27"/>
      <c r="S248" s="27"/>
      <c r="T248" s="27"/>
      <c r="U248" s="27"/>
      <c r="V248" s="27">
        <v>0</v>
      </c>
      <c r="W248" s="27"/>
      <c r="X248" s="27"/>
      <c r="Y248" s="27"/>
      <c r="Z248" s="27">
        <v>0</v>
      </c>
      <c r="AA248" s="27"/>
      <c r="AB248" s="27"/>
      <c r="AC248" s="27"/>
      <c r="AD248" s="27"/>
      <c r="AE248" s="27">
        <v>0</v>
      </c>
      <c r="AF248" s="27"/>
      <c r="AG248" s="27"/>
      <c r="AH248" s="27"/>
      <c r="AI248" s="27"/>
      <c r="AJ248" s="27">
        <f t="shared" si="12"/>
        <v>203931</v>
      </c>
      <c r="AK248" s="27"/>
      <c r="AL248" s="27"/>
      <c r="AM248" s="27"/>
      <c r="AN248" s="27"/>
      <c r="AO248" s="27">
        <v>212073</v>
      </c>
      <c r="AP248" s="27"/>
      <c r="AQ248" s="27"/>
      <c r="AR248" s="27"/>
      <c r="AS248" s="27"/>
      <c r="AT248" s="27">
        <f t="shared" si="13"/>
        <v>0</v>
      </c>
      <c r="AU248" s="27"/>
      <c r="AV248" s="27"/>
      <c r="AW248" s="27"/>
      <c r="AX248" s="27">
        <v>0</v>
      </c>
      <c r="AY248" s="27"/>
      <c r="AZ248" s="27"/>
      <c r="BA248" s="27"/>
      <c r="BB248" s="27"/>
      <c r="BC248" s="27">
        <v>0</v>
      </c>
      <c r="BD248" s="27"/>
      <c r="BE248" s="27"/>
      <c r="BF248" s="27"/>
      <c r="BG248" s="27"/>
      <c r="BH248" s="27">
        <f t="shared" si="14"/>
        <v>212073</v>
      </c>
      <c r="BI248" s="27"/>
      <c r="BJ248" s="27"/>
      <c r="BK248" s="27"/>
      <c r="BL248" s="27"/>
    </row>
    <row r="249" spans="1:79" s="25" customFormat="1" ht="25" customHeight="1">
      <c r="A249" s="34">
        <v>2210</v>
      </c>
      <c r="B249" s="34"/>
      <c r="C249" s="34"/>
      <c r="D249" s="34"/>
      <c r="E249" s="34"/>
      <c r="F249" s="34"/>
      <c r="G249" s="35" t="s">
        <v>177</v>
      </c>
      <c r="H249" s="36"/>
      <c r="I249" s="36"/>
      <c r="J249" s="36"/>
      <c r="K249" s="36"/>
      <c r="L249" s="36"/>
      <c r="M249" s="36"/>
      <c r="N249" s="36"/>
      <c r="O249" s="36"/>
      <c r="P249" s="37"/>
      <c r="Q249" s="27">
        <v>28890</v>
      </c>
      <c r="R249" s="27"/>
      <c r="S249" s="27"/>
      <c r="T249" s="27"/>
      <c r="U249" s="27"/>
      <c r="V249" s="27">
        <v>0</v>
      </c>
      <c r="W249" s="27"/>
      <c r="X249" s="27"/>
      <c r="Y249" s="27"/>
      <c r="Z249" s="27">
        <v>0</v>
      </c>
      <c r="AA249" s="27"/>
      <c r="AB249" s="27"/>
      <c r="AC249" s="27"/>
      <c r="AD249" s="27"/>
      <c r="AE249" s="27">
        <v>0</v>
      </c>
      <c r="AF249" s="27"/>
      <c r="AG249" s="27"/>
      <c r="AH249" s="27"/>
      <c r="AI249" s="27"/>
      <c r="AJ249" s="27">
        <f t="shared" si="12"/>
        <v>28890</v>
      </c>
      <c r="AK249" s="27"/>
      <c r="AL249" s="27"/>
      <c r="AM249" s="27"/>
      <c r="AN249" s="27"/>
      <c r="AO249" s="27">
        <v>25660</v>
      </c>
      <c r="AP249" s="27"/>
      <c r="AQ249" s="27"/>
      <c r="AR249" s="27"/>
      <c r="AS249" s="27"/>
      <c r="AT249" s="27">
        <f t="shared" si="13"/>
        <v>0</v>
      </c>
      <c r="AU249" s="27"/>
      <c r="AV249" s="27"/>
      <c r="AW249" s="27"/>
      <c r="AX249" s="27">
        <v>0</v>
      </c>
      <c r="AY249" s="27"/>
      <c r="AZ249" s="27"/>
      <c r="BA249" s="27"/>
      <c r="BB249" s="27"/>
      <c r="BC249" s="27">
        <v>0</v>
      </c>
      <c r="BD249" s="27"/>
      <c r="BE249" s="27"/>
      <c r="BF249" s="27"/>
      <c r="BG249" s="27"/>
      <c r="BH249" s="27">
        <f t="shared" si="14"/>
        <v>25660</v>
      </c>
      <c r="BI249" s="27"/>
      <c r="BJ249" s="27"/>
      <c r="BK249" s="27"/>
      <c r="BL249" s="27"/>
    </row>
    <row r="250" spans="1:79" s="25" customFormat="1" ht="25" customHeight="1">
      <c r="A250" s="34">
        <v>2240</v>
      </c>
      <c r="B250" s="34"/>
      <c r="C250" s="34"/>
      <c r="D250" s="34"/>
      <c r="E250" s="34"/>
      <c r="F250" s="34"/>
      <c r="G250" s="35" t="s">
        <v>178</v>
      </c>
      <c r="H250" s="36"/>
      <c r="I250" s="36"/>
      <c r="J250" s="36"/>
      <c r="K250" s="36"/>
      <c r="L250" s="36"/>
      <c r="M250" s="36"/>
      <c r="N250" s="36"/>
      <c r="O250" s="36"/>
      <c r="P250" s="37"/>
      <c r="Q250" s="27">
        <v>54000</v>
      </c>
      <c r="R250" s="27"/>
      <c r="S250" s="27"/>
      <c r="T250" s="27"/>
      <c r="U250" s="27"/>
      <c r="V250" s="27">
        <v>0</v>
      </c>
      <c r="W250" s="27"/>
      <c r="X250" s="27"/>
      <c r="Y250" s="27"/>
      <c r="Z250" s="27">
        <v>0</v>
      </c>
      <c r="AA250" s="27"/>
      <c r="AB250" s="27"/>
      <c r="AC250" s="27"/>
      <c r="AD250" s="27"/>
      <c r="AE250" s="27">
        <v>0</v>
      </c>
      <c r="AF250" s="27"/>
      <c r="AG250" s="27"/>
      <c r="AH250" s="27"/>
      <c r="AI250" s="27"/>
      <c r="AJ250" s="27">
        <f t="shared" si="12"/>
        <v>54000</v>
      </c>
      <c r="AK250" s="27"/>
      <c r="AL250" s="27"/>
      <c r="AM250" s="27"/>
      <c r="AN250" s="27"/>
      <c r="AO250" s="27">
        <v>87742</v>
      </c>
      <c r="AP250" s="27"/>
      <c r="AQ250" s="27"/>
      <c r="AR250" s="27"/>
      <c r="AS250" s="27"/>
      <c r="AT250" s="27">
        <f t="shared" si="13"/>
        <v>0</v>
      </c>
      <c r="AU250" s="27"/>
      <c r="AV250" s="27"/>
      <c r="AW250" s="27"/>
      <c r="AX250" s="27">
        <v>0</v>
      </c>
      <c r="AY250" s="27"/>
      <c r="AZ250" s="27"/>
      <c r="BA250" s="27"/>
      <c r="BB250" s="27"/>
      <c r="BC250" s="27">
        <v>0</v>
      </c>
      <c r="BD250" s="27"/>
      <c r="BE250" s="27"/>
      <c r="BF250" s="27"/>
      <c r="BG250" s="27"/>
      <c r="BH250" s="27">
        <f t="shared" si="14"/>
        <v>87742</v>
      </c>
      <c r="BI250" s="27"/>
      <c r="BJ250" s="27"/>
      <c r="BK250" s="27"/>
      <c r="BL250" s="27"/>
    </row>
    <row r="251" spans="1:79" s="25" customFormat="1" ht="12.75" customHeight="1">
      <c r="A251" s="34">
        <v>2250</v>
      </c>
      <c r="B251" s="34"/>
      <c r="C251" s="34"/>
      <c r="D251" s="34"/>
      <c r="E251" s="34"/>
      <c r="F251" s="34"/>
      <c r="G251" s="35" t="s">
        <v>179</v>
      </c>
      <c r="H251" s="36"/>
      <c r="I251" s="36"/>
      <c r="J251" s="36"/>
      <c r="K251" s="36"/>
      <c r="L251" s="36"/>
      <c r="M251" s="36"/>
      <c r="N251" s="36"/>
      <c r="O251" s="36"/>
      <c r="P251" s="37"/>
      <c r="Q251" s="27">
        <v>1140</v>
      </c>
      <c r="R251" s="27"/>
      <c r="S251" s="27"/>
      <c r="T251" s="27"/>
      <c r="U251" s="27"/>
      <c r="V251" s="27">
        <v>0</v>
      </c>
      <c r="W251" s="27"/>
      <c r="X251" s="27"/>
      <c r="Y251" s="27"/>
      <c r="Z251" s="27">
        <v>0</v>
      </c>
      <c r="AA251" s="27"/>
      <c r="AB251" s="27"/>
      <c r="AC251" s="27"/>
      <c r="AD251" s="27"/>
      <c r="AE251" s="27">
        <v>0</v>
      </c>
      <c r="AF251" s="27"/>
      <c r="AG251" s="27"/>
      <c r="AH251" s="27"/>
      <c r="AI251" s="27"/>
      <c r="AJ251" s="27">
        <f t="shared" si="12"/>
        <v>1140</v>
      </c>
      <c r="AK251" s="27"/>
      <c r="AL251" s="27"/>
      <c r="AM251" s="27"/>
      <c r="AN251" s="27"/>
      <c r="AO251" s="27">
        <v>1083</v>
      </c>
      <c r="AP251" s="27"/>
      <c r="AQ251" s="27"/>
      <c r="AR251" s="27"/>
      <c r="AS251" s="27"/>
      <c r="AT251" s="27">
        <f t="shared" si="13"/>
        <v>0</v>
      </c>
      <c r="AU251" s="27"/>
      <c r="AV251" s="27"/>
      <c r="AW251" s="27"/>
      <c r="AX251" s="27">
        <v>0</v>
      </c>
      <c r="AY251" s="27"/>
      <c r="AZ251" s="27"/>
      <c r="BA251" s="27"/>
      <c r="BB251" s="27"/>
      <c r="BC251" s="27">
        <v>0</v>
      </c>
      <c r="BD251" s="27"/>
      <c r="BE251" s="27"/>
      <c r="BF251" s="27"/>
      <c r="BG251" s="27"/>
      <c r="BH251" s="27">
        <f t="shared" si="14"/>
        <v>1083</v>
      </c>
      <c r="BI251" s="27"/>
      <c r="BJ251" s="27"/>
      <c r="BK251" s="27"/>
      <c r="BL251" s="27"/>
    </row>
    <row r="252" spans="1:79" s="25" customFormat="1" ht="12.75" customHeight="1">
      <c r="A252" s="34">
        <v>2271</v>
      </c>
      <c r="B252" s="34"/>
      <c r="C252" s="34"/>
      <c r="D252" s="34"/>
      <c r="E252" s="34"/>
      <c r="F252" s="34"/>
      <c r="G252" s="35" t="s">
        <v>180</v>
      </c>
      <c r="H252" s="36"/>
      <c r="I252" s="36"/>
      <c r="J252" s="36"/>
      <c r="K252" s="36"/>
      <c r="L252" s="36"/>
      <c r="M252" s="36"/>
      <c r="N252" s="36"/>
      <c r="O252" s="36"/>
      <c r="P252" s="37"/>
      <c r="Q252" s="27">
        <v>36450</v>
      </c>
      <c r="R252" s="27"/>
      <c r="S252" s="27"/>
      <c r="T252" s="27"/>
      <c r="U252" s="27"/>
      <c r="V252" s="27">
        <v>0</v>
      </c>
      <c r="W252" s="27"/>
      <c r="X252" s="27"/>
      <c r="Y252" s="27"/>
      <c r="Z252" s="27">
        <v>0</v>
      </c>
      <c r="AA252" s="27"/>
      <c r="AB252" s="27"/>
      <c r="AC252" s="27"/>
      <c r="AD252" s="27"/>
      <c r="AE252" s="27">
        <v>0</v>
      </c>
      <c r="AF252" s="27"/>
      <c r="AG252" s="27"/>
      <c r="AH252" s="27"/>
      <c r="AI252" s="27"/>
      <c r="AJ252" s="27">
        <f t="shared" si="12"/>
        <v>36450</v>
      </c>
      <c r="AK252" s="27"/>
      <c r="AL252" s="27"/>
      <c r="AM252" s="27"/>
      <c r="AN252" s="27"/>
      <c r="AO252" s="27">
        <v>42024</v>
      </c>
      <c r="AP252" s="27"/>
      <c r="AQ252" s="27"/>
      <c r="AR252" s="27"/>
      <c r="AS252" s="27"/>
      <c r="AT252" s="27">
        <f t="shared" si="13"/>
        <v>0</v>
      </c>
      <c r="AU252" s="27"/>
      <c r="AV252" s="27"/>
      <c r="AW252" s="27"/>
      <c r="AX252" s="27">
        <v>0</v>
      </c>
      <c r="AY252" s="27"/>
      <c r="AZ252" s="27"/>
      <c r="BA252" s="27"/>
      <c r="BB252" s="27"/>
      <c r="BC252" s="27">
        <v>0</v>
      </c>
      <c r="BD252" s="27"/>
      <c r="BE252" s="27"/>
      <c r="BF252" s="27"/>
      <c r="BG252" s="27"/>
      <c r="BH252" s="27">
        <f t="shared" si="14"/>
        <v>42024</v>
      </c>
      <c r="BI252" s="27"/>
      <c r="BJ252" s="27"/>
      <c r="BK252" s="27"/>
      <c r="BL252" s="27"/>
    </row>
    <row r="253" spans="1:79" s="25" customFormat="1" ht="25" customHeight="1">
      <c r="A253" s="34">
        <v>2272</v>
      </c>
      <c r="B253" s="34"/>
      <c r="C253" s="34"/>
      <c r="D253" s="34"/>
      <c r="E253" s="34"/>
      <c r="F253" s="34"/>
      <c r="G253" s="35" t="s">
        <v>181</v>
      </c>
      <c r="H253" s="36"/>
      <c r="I253" s="36"/>
      <c r="J253" s="36"/>
      <c r="K253" s="36"/>
      <c r="L253" s="36"/>
      <c r="M253" s="36"/>
      <c r="N253" s="36"/>
      <c r="O253" s="36"/>
      <c r="P253" s="37"/>
      <c r="Q253" s="27">
        <v>636</v>
      </c>
      <c r="R253" s="27"/>
      <c r="S253" s="27"/>
      <c r="T253" s="27"/>
      <c r="U253" s="27"/>
      <c r="V253" s="27">
        <v>0</v>
      </c>
      <c r="W253" s="27"/>
      <c r="X253" s="27"/>
      <c r="Y253" s="27"/>
      <c r="Z253" s="27">
        <v>0</v>
      </c>
      <c r="AA253" s="27"/>
      <c r="AB253" s="27"/>
      <c r="AC253" s="27"/>
      <c r="AD253" s="27"/>
      <c r="AE253" s="27">
        <v>0</v>
      </c>
      <c r="AF253" s="27"/>
      <c r="AG253" s="27"/>
      <c r="AH253" s="27"/>
      <c r="AI253" s="27"/>
      <c r="AJ253" s="27">
        <f t="shared" si="12"/>
        <v>636</v>
      </c>
      <c r="AK253" s="27"/>
      <c r="AL253" s="27"/>
      <c r="AM253" s="27"/>
      <c r="AN253" s="27"/>
      <c r="AO253" s="27">
        <v>919</v>
      </c>
      <c r="AP253" s="27"/>
      <c r="AQ253" s="27"/>
      <c r="AR253" s="27"/>
      <c r="AS253" s="27"/>
      <c r="AT253" s="27">
        <f t="shared" si="13"/>
        <v>0</v>
      </c>
      <c r="AU253" s="27"/>
      <c r="AV253" s="27"/>
      <c r="AW253" s="27"/>
      <c r="AX253" s="27">
        <v>0</v>
      </c>
      <c r="AY253" s="27"/>
      <c r="AZ253" s="27"/>
      <c r="BA253" s="27"/>
      <c r="BB253" s="27"/>
      <c r="BC253" s="27">
        <v>0</v>
      </c>
      <c r="BD253" s="27"/>
      <c r="BE253" s="27"/>
      <c r="BF253" s="27"/>
      <c r="BG253" s="27"/>
      <c r="BH253" s="27">
        <f t="shared" si="14"/>
        <v>919</v>
      </c>
      <c r="BI253" s="27"/>
      <c r="BJ253" s="27"/>
      <c r="BK253" s="27"/>
      <c r="BL253" s="27"/>
    </row>
    <row r="254" spans="1:79" s="25" customFormat="1" ht="12.75" customHeight="1">
      <c r="A254" s="34">
        <v>2273</v>
      </c>
      <c r="B254" s="34"/>
      <c r="C254" s="34"/>
      <c r="D254" s="34"/>
      <c r="E254" s="34"/>
      <c r="F254" s="34"/>
      <c r="G254" s="35" t="s">
        <v>182</v>
      </c>
      <c r="H254" s="36"/>
      <c r="I254" s="36"/>
      <c r="J254" s="36"/>
      <c r="K254" s="36"/>
      <c r="L254" s="36"/>
      <c r="M254" s="36"/>
      <c r="N254" s="36"/>
      <c r="O254" s="36"/>
      <c r="P254" s="37"/>
      <c r="Q254" s="27">
        <v>7392</v>
      </c>
      <c r="R254" s="27"/>
      <c r="S254" s="27"/>
      <c r="T254" s="27"/>
      <c r="U254" s="27"/>
      <c r="V254" s="27">
        <v>0</v>
      </c>
      <c r="W254" s="27"/>
      <c r="X254" s="27"/>
      <c r="Y254" s="27"/>
      <c r="Z254" s="27">
        <v>0</v>
      </c>
      <c r="AA254" s="27"/>
      <c r="AB254" s="27"/>
      <c r="AC254" s="27"/>
      <c r="AD254" s="27"/>
      <c r="AE254" s="27">
        <v>0</v>
      </c>
      <c r="AF254" s="27"/>
      <c r="AG254" s="27"/>
      <c r="AH254" s="27"/>
      <c r="AI254" s="27"/>
      <c r="AJ254" s="27">
        <f t="shared" si="12"/>
        <v>7392</v>
      </c>
      <c r="AK254" s="27"/>
      <c r="AL254" s="27"/>
      <c r="AM254" s="27"/>
      <c r="AN254" s="27"/>
      <c r="AO254" s="27">
        <v>6925</v>
      </c>
      <c r="AP254" s="27"/>
      <c r="AQ254" s="27"/>
      <c r="AR254" s="27"/>
      <c r="AS254" s="27"/>
      <c r="AT254" s="27">
        <f t="shared" si="13"/>
        <v>0</v>
      </c>
      <c r="AU254" s="27"/>
      <c r="AV254" s="27"/>
      <c r="AW254" s="27"/>
      <c r="AX254" s="27">
        <v>0</v>
      </c>
      <c r="AY254" s="27"/>
      <c r="AZ254" s="27"/>
      <c r="BA254" s="27"/>
      <c r="BB254" s="27"/>
      <c r="BC254" s="27">
        <v>0</v>
      </c>
      <c r="BD254" s="27"/>
      <c r="BE254" s="27"/>
      <c r="BF254" s="27"/>
      <c r="BG254" s="27"/>
      <c r="BH254" s="27">
        <f t="shared" si="14"/>
        <v>6925</v>
      </c>
      <c r="BI254" s="27"/>
      <c r="BJ254" s="27"/>
      <c r="BK254" s="27"/>
      <c r="BL254" s="27"/>
    </row>
    <row r="255" spans="1:79" s="6" customFormat="1" ht="12.75" customHeight="1">
      <c r="A255" s="29"/>
      <c r="B255" s="29"/>
      <c r="C255" s="29"/>
      <c r="D255" s="29"/>
      <c r="E255" s="29"/>
      <c r="F255" s="29"/>
      <c r="G255" s="30" t="s">
        <v>147</v>
      </c>
      <c r="H255" s="31"/>
      <c r="I255" s="31"/>
      <c r="J255" s="31"/>
      <c r="K255" s="31"/>
      <c r="L255" s="31"/>
      <c r="M255" s="31"/>
      <c r="N255" s="31"/>
      <c r="O255" s="31"/>
      <c r="P255" s="32"/>
      <c r="Q255" s="33">
        <v>1259397</v>
      </c>
      <c r="R255" s="33"/>
      <c r="S255" s="33"/>
      <c r="T255" s="33"/>
      <c r="U255" s="33"/>
      <c r="V255" s="33">
        <v>0</v>
      </c>
      <c r="W255" s="33"/>
      <c r="X255" s="33"/>
      <c r="Y255" s="33"/>
      <c r="Z255" s="33">
        <v>0</v>
      </c>
      <c r="AA255" s="33"/>
      <c r="AB255" s="33"/>
      <c r="AC255" s="33"/>
      <c r="AD255" s="33"/>
      <c r="AE255" s="33">
        <v>0</v>
      </c>
      <c r="AF255" s="33"/>
      <c r="AG255" s="33"/>
      <c r="AH255" s="33"/>
      <c r="AI255" s="33"/>
      <c r="AJ255" s="33">
        <f t="shared" si="12"/>
        <v>1259397</v>
      </c>
      <c r="AK255" s="33"/>
      <c r="AL255" s="33"/>
      <c r="AM255" s="33"/>
      <c r="AN255" s="33"/>
      <c r="AO255" s="33">
        <v>1340392</v>
      </c>
      <c r="AP255" s="33"/>
      <c r="AQ255" s="33"/>
      <c r="AR255" s="33"/>
      <c r="AS255" s="33"/>
      <c r="AT255" s="33">
        <f t="shared" si="13"/>
        <v>0</v>
      </c>
      <c r="AU255" s="33"/>
      <c r="AV255" s="33"/>
      <c r="AW255" s="33"/>
      <c r="AX255" s="33">
        <v>0</v>
      </c>
      <c r="AY255" s="33"/>
      <c r="AZ255" s="33"/>
      <c r="BA255" s="33"/>
      <c r="BB255" s="33"/>
      <c r="BC255" s="33">
        <v>0</v>
      </c>
      <c r="BD255" s="33"/>
      <c r="BE255" s="33"/>
      <c r="BF255" s="33"/>
      <c r="BG255" s="33"/>
      <c r="BH255" s="33">
        <f t="shared" si="14"/>
        <v>1340392</v>
      </c>
      <c r="BI255" s="33"/>
      <c r="BJ255" s="33"/>
      <c r="BK255" s="33"/>
      <c r="BL255" s="33"/>
    </row>
    <row r="257" spans="1:79" ht="14.25" customHeight="1">
      <c r="A257" s="76" t="s">
        <v>247</v>
      </c>
      <c r="B257" s="76"/>
      <c r="C257" s="76"/>
      <c r="D257" s="76"/>
      <c r="E257" s="76"/>
      <c r="F257" s="76"/>
      <c r="G257" s="76"/>
      <c r="H257" s="76"/>
      <c r="I257" s="76"/>
      <c r="J257" s="76"/>
      <c r="K257" s="76"/>
      <c r="L257" s="76"/>
      <c r="M257" s="76"/>
      <c r="N257" s="76"/>
      <c r="O257" s="76"/>
      <c r="P257" s="76"/>
      <c r="Q257" s="76"/>
      <c r="R257" s="76"/>
      <c r="S257" s="76"/>
      <c r="T257" s="76"/>
      <c r="U257" s="76"/>
      <c r="V257" s="76"/>
      <c r="W257" s="76"/>
      <c r="X257" s="76"/>
      <c r="Y257" s="76"/>
      <c r="Z257" s="76"/>
      <c r="AA257" s="76"/>
      <c r="AB257" s="76"/>
      <c r="AC257" s="76"/>
      <c r="AD257" s="76"/>
      <c r="AE257" s="76"/>
      <c r="AF257" s="76"/>
      <c r="AG257" s="76"/>
      <c r="AH257" s="76"/>
      <c r="AI257" s="76"/>
      <c r="AJ257" s="76"/>
      <c r="AK257" s="76"/>
      <c r="AL257" s="76"/>
      <c r="AM257" s="76"/>
      <c r="AN257" s="76"/>
      <c r="AO257" s="76"/>
      <c r="AP257" s="76"/>
      <c r="AQ257" s="76"/>
      <c r="AR257" s="76"/>
      <c r="AS257" s="76"/>
      <c r="AT257" s="76"/>
      <c r="AU257" s="76"/>
      <c r="AV257" s="76"/>
      <c r="AW257" s="76"/>
      <c r="AX257" s="76"/>
      <c r="AY257" s="76"/>
      <c r="AZ257" s="76"/>
      <c r="BA257" s="76"/>
      <c r="BB257" s="76"/>
      <c r="BC257" s="76"/>
      <c r="BD257" s="76"/>
      <c r="BE257" s="76"/>
      <c r="BF257" s="76"/>
      <c r="BG257" s="76"/>
      <c r="BH257" s="76"/>
      <c r="BI257" s="76"/>
      <c r="BJ257" s="76"/>
      <c r="BK257" s="76"/>
      <c r="BL257" s="76"/>
    </row>
    <row r="258" spans="1:79" ht="15" customHeight="1">
      <c r="A258" s="77" t="s">
        <v>240</v>
      </c>
      <c r="B258" s="77"/>
      <c r="C258" s="77"/>
      <c r="D258" s="77"/>
      <c r="E258" s="77"/>
      <c r="F258" s="77"/>
      <c r="G258" s="77"/>
      <c r="H258" s="77"/>
      <c r="I258" s="77"/>
      <c r="J258" s="77"/>
      <c r="K258" s="77"/>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77"/>
      <c r="AZ258" s="77"/>
      <c r="BA258" s="77"/>
      <c r="BB258" s="77"/>
      <c r="BC258" s="77"/>
      <c r="BD258" s="77"/>
      <c r="BE258" s="77"/>
      <c r="BF258" s="77"/>
      <c r="BG258" s="77"/>
      <c r="BH258" s="77"/>
      <c r="BI258" s="77"/>
      <c r="BJ258" s="77"/>
      <c r="BK258" s="77"/>
      <c r="BL258" s="77"/>
    </row>
    <row r="259" spans="1:79" ht="43" customHeight="1">
      <c r="A259" s="78" t="s">
        <v>135</v>
      </c>
      <c r="B259" s="78"/>
      <c r="C259" s="78"/>
      <c r="D259" s="78"/>
      <c r="E259" s="78"/>
      <c r="F259" s="78"/>
      <c r="G259" s="54" t="s">
        <v>19</v>
      </c>
      <c r="H259" s="54"/>
      <c r="I259" s="54"/>
      <c r="J259" s="54"/>
      <c r="K259" s="54"/>
      <c r="L259" s="54"/>
      <c r="M259" s="54"/>
      <c r="N259" s="54"/>
      <c r="O259" s="54"/>
      <c r="P259" s="54"/>
      <c r="Q259" s="54"/>
      <c r="R259" s="54"/>
      <c r="S259" s="54"/>
      <c r="T259" s="54" t="s">
        <v>15</v>
      </c>
      <c r="U259" s="54"/>
      <c r="V259" s="54"/>
      <c r="W259" s="54"/>
      <c r="X259" s="54"/>
      <c r="Y259" s="54"/>
      <c r="Z259" s="54" t="s">
        <v>14</v>
      </c>
      <c r="AA259" s="54"/>
      <c r="AB259" s="54"/>
      <c r="AC259" s="54"/>
      <c r="AD259" s="54"/>
      <c r="AE259" s="54" t="s">
        <v>243</v>
      </c>
      <c r="AF259" s="54"/>
      <c r="AG259" s="54"/>
      <c r="AH259" s="54"/>
      <c r="AI259" s="54"/>
      <c r="AJ259" s="54"/>
      <c r="AK259" s="54" t="s">
        <v>248</v>
      </c>
      <c r="AL259" s="54"/>
      <c r="AM259" s="54"/>
      <c r="AN259" s="54"/>
      <c r="AO259" s="54"/>
      <c r="AP259" s="54"/>
      <c r="AQ259" s="54" t="s">
        <v>260</v>
      </c>
      <c r="AR259" s="54"/>
      <c r="AS259" s="54"/>
      <c r="AT259" s="54"/>
      <c r="AU259" s="54"/>
      <c r="AV259" s="54"/>
      <c r="AW259" s="54" t="s">
        <v>18</v>
      </c>
      <c r="AX259" s="54"/>
      <c r="AY259" s="54"/>
      <c r="AZ259" s="54"/>
      <c r="BA259" s="54"/>
      <c r="BB259" s="54"/>
      <c r="BC259" s="54"/>
      <c r="BD259" s="54"/>
      <c r="BE259" s="54" t="s">
        <v>156</v>
      </c>
      <c r="BF259" s="54"/>
      <c r="BG259" s="54"/>
      <c r="BH259" s="54"/>
      <c r="BI259" s="54"/>
      <c r="BJ259" s="54"/>
      <c r="BK259" s="54"/>
      <c r="BL259" s="54"/>
    </row>
    <row r="260" spans="1:79" ht="21.75" customHeight="1">
      <c r="A260" s="78"/>
      <c r="B260" s="78"/>
      <c r="C260" s="78"/>
      <c r="D260" s="78"/>
      <c r="E260" s="78"/>
      <c r="F260" s="78"/>
      <c r="G260" s="54"/>
      <c r="H260" s="54"/>
      <c r="I260" s="54"/>
      <c r="J260" s="54"/>
      <c r="K260" s="54"/>
      <c r="L260" s="54"/>
      <c r="M260" s="54"/>
      <c r="N260" s="54"/>
      <c r="O260" s="54"/>
      <c r="P260" s="54"/>
      <c r="Q260" s="54"/>
      <c r="R260" s="54"/>
      <c r="S260" s="54"/>
      <c r="T260" s="54"/>
      <c r="U260" s="54"/>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c r="BI260" s="54"/>
      <c r="BJ260" s="54"/>
      <c r="BK260" s="54"/>
      <c r="BL260" s="54"/>
    </row>
    <row r="261" spans="1:79" ht="15" customHeight="1">
      <c r="A261" s="54">
        <v>1</v>
      </c>
      <c r="B261" s="54"/>
      <c r="C261" s="54"/>
      <c r="D261" s="54"/>
      <c r="E261" s="54"/>
      <c r="F261" s="54"/>
      <c r="G261" s="54">
        <v>2</v>
      </c>
      <c r="H261" s="54"/>
      <c r="I261" s="54"/>
      <c r="J261" s="54"/>
      <c r="K261" s="54"/>
      <c r="L261" s="54"/>
      <c r="M261" s="54"/>
      <c r="N261" s="54"/>
      <c r="O261" s="54"/>
      <c r="P261" s="54"/>
      <c r="Q261" s="54"/>
      <c r="R261" s="54"/>
      <c r="S261" s="54"/>
      <c r="T261" s="54">
        <v>3</v>
      </c>
      <c r="U261" s="54"/>
      <c r="V261" s="54"/>
      <c r="W261" s="54"/>
      <c r="X261" s="54"/>
      <c r="Y261" s="54"/>
      <c r="Z261" s="54">
        <v>4</v>
      </c>
      <c r="AA261" s="54"/>
      <c r="AB261" s="54"/>
      <c r="AC261" s="54"/>
      <c r="AD261" s="54"/>
      <c r="AE261" s="54">
        <v>5</v>
      </c>
      <c r="AF261" s="54"/>
      <c r="AG261" s="54"/>
      <c r="AH261" s="54"/>
      <c r="AI261" s="54"/>
      <c r="AJ261" s="54"/>
      <c r="AK261" s="54">
        <v>6</v>
      </c>
      <c r="AL261" s="54"/>
      <c r="AM261" s="54"/>
      <c r="AN261" s="54"/>
      <c r="AO261" s="54"/>
      <c r="AP261" s="54"/>
      <c r="AQ261" s="54">
        <v>7</v>
      </c>
      <c r="AR261" s="54"/>
      <c r="AS261" s="54"/>
      <c r="AT261" s="54"/>
      <c r="AU261" s="54"/>
      <c r="AV261" s="54"/>
      <c r="AW261" s="38">
        <v>8</v>
      </c>
      <c r="AX261" s="38"/>
      <c r="AY261" s="38"/>
      <c r="AZ261" s="38"/>
      <c r="BA261" s="38"/>
      <c r="BB261" s="38"/>
      <c r="BC261" s="38"/>
      <c r="BD261" s="38"/>
      <c r="BE261" s="38">
        <v>9</v>
      </c>
      <c r="BF261" s="38"/>
      <c r="BG261" s="38"/>
      <c r="BH261" s="38"/>
      <c r="BI261" s="38"/>
      <c r="BJ261" s="38"/>
      <c r="BK261" s="38"/>
      <c r="BL261" s="38"/>
    </row>
    <row r="262" spans="1:79" s="1" customFormat="1" ht="18.75" hidden="1" customHeight="1">
      <c r="A262" s="38" t="s">
        <v>64</v>
      </c>
      <c r="B262" s="38"/>
      <c r="C262" s="38"/>
      <c r="D262" s="38"/>
      <c r="E262" s="38"/>
      <c r="F262" s="38"/>
      <c r="G262" s="39" t="s">
        <v>57</v>
      </c>
      <c r="H262" s="39"/>
      <c r="I262" s="39"/>
      <c r="J262" s="39"/>
      <c r="K262" s="39"/>
      <c r="L262" s="39"/>
      <c r="M262" s="39"/>
      <c r="N262" s="39"/>
      <c r="O262" s="39"/>
      <c r="P262" s="39"/>
      <c r="Q262" s="39"/>
      <c r="R262" s="39"/>
      <c r="S262" s="39"/>
      <c r="T262" s="40" t="s">
        <v>80</v>
      </c>
      <c r="U262" s="40"/>
      <c r="V262" s="40"/>
      <c r="W262" s="40"/>
      <c r="X262" s="40"/>
      <c r="Y262" s="40"/>
      <c r="Z262" s="40" t="s">
        <v>81</v>
      </c>
      <c r="AA262" s="40"/>
      <c r="AB262" s="40"/>
      <c r="AC262" s="40"/>
      <c r="AD262" s="40"/>
      <c r="AE262" s="40" t="s">
        <v>82</v>
      </c>
      <c r="AF262" s="40"/>
      <c r="AG262" s="40"/>
      <c r="AH262" s="40"/>
      <c r="AI262" s="40"/>
      <c r="AJ262" s="40"/>
      <c r="AK262" s="40" t="s">
        <v>83</v>
      </c>
      <c r="AL262" s="40"/>
      <c r="AM262" s="40"/>
      <c r="AN262" s="40"/>
      <c r="AO262" s="40"/>
      <c r="AP262" s="40"/>
      <c r="AQ262" s="40" t="s">
        <v>84</v>
      </c>
      <c r="AR262" s="40"/>
      <c r="AS262" s="40"/>
      <c r="AT262" s="40"/>
      <c r="AU262" s="40"/>
      <c r="AV262" s="40"/>
      <c r="AW262" s="39" t="s">
        <v>87</v>
      </c>
      <c r="AX262" s="39"/>
      <c r="AY262" s="39"/>
      <c r="AZ262" s="39"/>
      <c r="BA262" s="39"/>
      <c r="BB262" s="39"/>
      <c r="BC262" s="39"/>
      <c r="BD262" s="39"/>
      <c r="BE262" s="39" t="s">
        <v>88</v>
      </c>
      <c r="BF262" s="39"/>
      <c r="BG262" s="39"/>
      <c r="BH262" s="39"/>
      <c r="BI262" s="39"/>
      <c r="BJ262" s="39"/>
      <c r="BK262" s="39"/>
      <c r="BL262" s="39"/>
      <c r="CA262" s="1" t="s">
        <v>54</v>
      </c>
    </row>
    <row r="263" spans="1:79" s="25" customFormat="1" ht="12.75" customHeight="1">
      <c r="A263" s="34">
        <v>2111</v>
      </c>
      <c r="B263" s="34"/>
      <c r="C263" s="34"/>
      <c r="D263" s="34"/>
      <c r="E263" s="34"/>
      <c r="F263" s="34"/>
      <c r="G263" s="35" t="s">
        <v>175</v>
      </c>
      <c r="H263" s="36"/>
      <c r="I263" s="36"/>
      <c r="J263" s="36"/>
      <c r="K263" s="36"/>
      <c r="L263" s="36"/>
      <c r="M263" s="36"/>
      <c r="N263" s="36"/>
      <c r="O263" s="36"/>
      <c r="P263" s="36"/>
      <c r="Q263" s="36"/>
      <c r="R263" s="36"/>
      <c r="S263" s="37"/>
      <c r="T263" s="27">
        <v>807631</v>
      </c>
      <c r="U263" s="27"/>
      <c r="V263" s="27"/>
      <c r="W263" s="27"/>
      <c r="X263" s="27"/>
      <c r="Y263" s="27"/>
      <c r="Z263" s="27">
        <v>807629.88</v>
      </c>
      <c r="AA263" s="27"/>
      <c r="AB263" s="27"/>
      <c r="AC263" s="27"/>
      <c r="AD263" s="27"/>
      <c r="AE263" s="27">
        <v>0</v>
      </c>
      <c r="AF263" s="27"/>
      <c r="AG263" s="27"/>
      <c r="AH263" s="27"/>
      <c r="AI263" s="27"/>
      <c r="AJ263" s="27"/>
      <c r="AK263" s="27">
        <v>0</v>
      </c>
      <c r="AL263" s="27"/>
      <c r="AM263" s="27"/>
      <c r="AN263" s="27"/>
      <c r="AO263" s="27"/>
      <c r="AP263" s="27"/>
      <c r="AQ263" s="27">
        <v>0</v>
      </c>
      <c r="AR263" s="27"/>
      <c r="AS263" s="27"/>
      <c r="AT263" s="27"/>
      <c r="AU263" s="27"/>
      <c r="AV263" s="27"/>
      <c r="AW263" s="28"/>
      <c r="AX263" s="28"/>
      <c r="AY263" s="28"/>
      <c r="AZ263" s="28"/>
      <c r="BA263" s="28"/>
      <c r="BB263" s="28"/>
      <c r="BC263" s="28"/>
      <c r="BD263" s="28"/>
      <c r="BE263" s="28"/>
      <c r="BF263" s="28"/>
      <c r="BG263" s="28"/>
      <c r="BH263" s="28"/>
      <c r="BI263" s="28"/>
      <c r="BJ263" s="28"/>
      <c r="BK263" s="28"/>
      <c r="BL263" s="28"/>
      <c r="CA263" s="25" t="s">
        <v>55</v>
      </c>
    </row>
    <row r="264" spans="1:79" s="25" customFormat="1" ht="12.75" customHeight="1">
      <c r="A264" s="34">
        <v>2120</v>
      </c>
      <c r="B264" s="34"/>
      <c r="C264" s="34"/>
      <c r="D264" s="34"/>
      <c r="E264" s="34"/>
      <c r="F264" s="34"/>
      <c r="G264" s="35" t="s">
        <v>176</v>
      </c>
      <c r="H264" s="36"/>
      <c r="I264" s="36"/>
      <c r="J264" s="36"/>
      <c r="K264" s="36"/>
      <c r="L264" s="36"/>
      <c r="M264" s="36"/>
      <c r="N264" s="36"/>
      <c r="O264" s="36"/>
      <c r="P264" s="36"/>
      <c r="Q264" s="36"/>
      <c r="R264" s="36"/>
      <c r="S264" s="37"/>
      <c r="T264" s="27">
        <v>185591</v>
      </c>
      <c r="U264" s="27"/>
      <c r="V264" s="27"/>
      <c r="W264" s="27"/>
      <c r="X264" s="27"/>
      <c r="Y264" s="27"/>
      <c r="Z264" s="27">
        <v>179683.43</v>
      </c>
      <c r="AA264" s="27"/>
      <c r="AB264" s="27"/>
      <c r="AC264" s="27"/>
      <c r="AD264" s="27"/>
      <c r="AE264" s="27">
        <v>0</v>
      </c>
      <c r="AF264" s="27"/>
      <c r="AG264" s="27"/>
      <c r="AH264" s="27"/>
      <c r="AI264" s="27"/>
      <c r="AJ264" s="27"/>
      <c r="AK264" s="27">
        <v>0</v>
      </c>
      <c r="AL264" s="27"/>
      <c r="AM264" s="27"/>
      <c r="AN264" s="27"/>
      <c r="AO264" s="27"/>
      <c r="AP264" s="27"/>
      <c r="AQ264" s="27">
        <v>0</v>
      </c>
      <c r="AR264" s="27"/>
      <c r="AS264" s="27"/>
      <c r="AT264" s="27"/>
      <c r="AU264" s="27"/>
      <c r="AV264" s="27"/>
      <c r="AW264" s="28"/>
      <c r="AX264" s="28"/>
      <c r="AY264" s="28"/>
      <c r="AZ264" s="28"/>
      <c r="BA264" s="28"/>
      <c r="BB264" s="28"/>
      <c r="BC264" s="28"/>
      <c r="BD264" s="28"/>
      <c r="BE264" s="28"/>
      <c r="BF264" s="28"/>
      <c r="BG264" s="28"/>
      <c r="BH264" s="28"/>
      <c r="BI264" s="28"/>
      <c r="BJ264" s="28"/>
      <c r="BK264" s="28"/>
      <c r="BL264" s="28"/>
    </row>
    <row r="265" spans="1:79" s="25" customFormat="1" ht="25" customHeight="1">
      <c r="A265" s="34">
        <v>2210</v>
      </c>
      <c r="B265" s="34"/>
      <c r="C265" s="34"/>
      <c r="D265" s="34"/>
      <c r="E265" s="34"/>
      <c r="F265" s="34"/>
      <c r="G265" s="35" t="s">
        <v>177</v>
      </c>
      <c r="H265" s="36"/>
      <c r="I265" s="36"/>
      <c r="J265" s="36"/>
      <c r="K265" s="36"/>
      <c r="L265" s="36"/>
      <c r="M265" s="36"/>
      <c r="N265" s="36"/>
      <c r="O265" s="36"/>
      <c r="P265" s="36"/>
      <c r="Q265" s="36"/>
      <c r="R265" s="36"/>
      <c r="S265" s="37"/>
      <c r="T265" s="27">
        <v>41319</v>
      </c>
      <c r="U265" s="27"/>
      <c r="V265" s="27"/>
      <c r="W265" s="27"/>
      <c r="X265" s="27"/>
      <c r="Y265" s="27"/>
      <c r="Z265" s="27">
        <v>41313.699999999997</v>
      </c>
      <c r="AA265" s="27"/>
      <c r="AB265" s="27"/>
      <c r="AC265" s="27"/>
      <c r="AD265" s="27"/>
      <c r="AE265" s="27">
        <v>0</v>
      </c>
      <c r="AF265" s="27"/>
      <c r="AG265" s="27"/>
      <c r="AH265" s="27"/>
      <c r="AI265" s="27"/>
      <c r="AJ265" s="27"/>
      <c r="AK265" s="27">
        <v>0</v>
      </c>
      <c r="AL265" s="27"/>
      <c r="AM265" s="27"/>
      <c r="AN265" s="27"/>
      <c r="AO265" s="27"/>
      <c r="AP265" s="27"/>
      <c r="AQ265" s="27">
        <v>0</v>
      </c>
      <c r="AR265" s="27"/>
      <c r="AS265" s="27"/>
      <c r="AT265" s="27"/>
      <c r="AU265" s="27"/>
      <c r="AV265" s="27"/>
      <c r="AW265" s="28"/>
      <c r="AX265" s="28"/>
      <c r="AY265" s="28"/>
      <c r="AZ265" s="28"/>
      <c r="BA265" s="28"/>
      <c r="BB265" s="28"/>
      <c r="BC265" s="28"/>
      <c r="BD265" s="28"/>
      <c r="BE265" s="28"/>
      <c r="BF265" s="28"/>
      <c r="BG265" s="28"/>
      <c r="BH265" s="28"/>
      <c r="BI265" s="28"/>
      <c r="BJ265" s="28"/>
      <c r="BK265" s="28"/>
      <c r="BL265" s="28"/>
    </row>
    <row r="266" spans="1:79" s="25" customFormat="1" ht="12.75" customHeight="1">
      <c r="A266" s="34">
        <v>2240</v>
      </c>
      <c r="B266" s="34"/>
      <c r="C266" s="34"/>
      <c r="D266" s="34"/>
      <c r="E266" s="34"/>
      <c r="F266" s="34"/>
      <c r="G266" s="35" t="s">
        <v>178</v>
      </c>
      <c r="H266" s="36"/>
      <c r="I266" s="36"/>
      <c r="J266" s="36"/>
      <c r="K266" s="36"/>
      <c r="L266" s="36"/>
      <c r="M266" s="36"/>
      <c r="N266" s="36"/>
      <c r="O266" s="36"/>
      <c r="P266" s="36"/>
      <c r="Q266" s="36"/>
      <c r="R266" s="36"/>
      <c r="S266" s="37"/>
      <c r="T266" s="27">
        <v>80681</v>
      </c>
      <c r="U266" s="27"/>
      <c r="V266" s="27"/>
      <c r="W266" s="27"/>
      <c r="X266" s="27"/>
      <c r="Y266" s="27"/>
      <c r="Z266" s="27">
        <v>80436.149999999994</v>
      </c>
      <c r="AA266" s="27"/>
      <c r="AB266" s="27"/>
      <c r="AC266" s="27"/>
      <c r="AD266" s="27"/>
      <c r="AE266" s="27">
        <v>0</v>
      </c>
      <c r="AF266" s="27"/>
      <c r="AG266" s="27"/>
      <c r="AH266" s="27"/>
      <c r="AI266" s="27"/>
      <c r="AJ266" s="27"/>
      <c r="AK266" s="27">
        <v>0</v>
      </c>
      <c r="AL266" s="27"/>
      <c r="AM266" s="27"/>
      <c r="AN266" s="27"/>
      <c r="AO266" s="27"/>
      <c r="AP266" s="27"/>
      <c r="AQ266" s="27">
        <v>0</v>
      </c>
      <c r="AR266" s="27"/>
      <c r="AS266" s="27"/>
      <c r="AT266" s="27"/>
      <c r="AU266" s="27"/>
      <c r="AV266" s="27"/>
      <c r="AW266" s="28"/>
      <c r="AX266" s="28"/>
      <c r="AY266" s="28"/>
      <c r="AZ266" s="28"/>
      <c r="BA266" s="28"/>
      <c r="BB266" s="28"/>
      <c r="BC266" s="28"/>
      <c r="BD266" s="28"/>
      <c r="BE266" s="28"/>
      <c r="BF266" s="28"/>
      <c r="BG266" s="28"/>
      <c r="BH266" s="28"/>
      <c r="BI266" s="28"/>
      <c r="BJ266" s="28"/>
      <c r="BK266" s="28"/>
      <c r="BL266" s="28"/>
    </row>
    <row r="267" spans="1:79" s="25" customFormat="1" ht="12.75" customHeight="1">
      <c r="A267" s="34">
        <v>2250</v>
      </c>
      <c r="B267" s="34"/>
      <c r="C267" s="34"/>
      <c r="D267" s="34"/>
      <c r="E267" s="34"/>
      <c r="F267" s="34"/>
      <c r="G267" s="35" t="s">
        <v>179</v>
      </c>
      <c r="H267" s="36"/>
      <c r="I267" s="36"/>
      <c r="J267" s="36"/>
      <c r="K267" s="36"/>
      <c r="L267" s="36"/>
      <c r="M267" s="36"/>
      <c r="N267" s="36"/>
      <c r="O267" s="36"/>
      <c r="P267" s="36"/>
      <c r="Q267" s="36"/>
      <c r="R267" s="36"/>
      <c r="S267" s="37"/>
      <c r="T267" s="27">
        <v>960</v>
      </c>
      <c r="U267" s="27"/>
      <c r="V267" s="27"/>
      <c r="W267" s="27"/>
      <c r="X267" s="27"/>
      <c r="Y267" s="27"/>
      <c r="Z267" s="27">
        <v>908</v>
      </c>
      <c r="AA267" s="27"/>
      <c r="AB267" s="27"/>
      <c r="AC267" s="27"/>
      <c r="AD267" s="27"/>
      <c r="AE267" s="27">
        <v>0</v>
      </c>
      <c r="AF267" s="27"/>
      <c r="AG267" s="27"/>
      <c r="AH267" s="27"/>
      <c r="AI267" s="27"/>
      <c r="AJ267" s="27"/>
      <c r="AK267" s="27">
        <v>0</v>
      </c>
      <c r="AL267" s="27"/>
      <c r="AM267" s="27"/>
      <c r="AN267" s="27"/>
      <c r="AO267" s="27"/>
      <c r="AP267" s="27"/>
      <c r="AQ267" s="27">
        <v>0</v>
      </c>
      <c r="AR267" s="27"/>
      <c r="AS267" s="27"/>
      <c r="AT267" s="27"/>
      <c r="AU267" s="27"/>
      <c r="AV267" s="27"/>
      <c r="AW267" s="28"/>
      <c r="AX267" s="28"/>
      <c r="AY267" s="28"/>
      <c r="AZ267" s="28"/>
      <c r="BA267" s="28"/>
      <c r="BB267" s="28"/>
      <c r="BC267" s="28"/>
      <c r="BD267" s="28"/>
      <c r="BE267" s="28"/>
      <c r="BF267" s="28"/>
      <c r="BG267" s="28"/>
      <c r="BH267" s="28"/>
      <c r="BI267" s="28"/>
      <c r="BJ267" s="28"/>
      <c r="BK267" s="28"/>
      <c r="BL267" s="28"/>
    </row>
    <row r="268" spans="1:79" s="25" customFormat="1" ht="12.75" customHeight="1">
      <c r="A268" s="34">
        <v>2271</v>
      </c>
      <c r="B268" s="34"/>
      <c r="C268" s="34"/>
      <c r="D268" s="34"/>
      <c r="E268" s="34"/>
      <c r="F268" s="34"/>
      <c r="G268" s="35" t="s">
        <v>180</v>
      </c>
      <c r="H268" s="36"/>
      <c r="I268" s="36"/>
      <c r="J268" s="36"/>
      <c r="K268" s="36"/>
      <c r="L268" s="36"/>
      <c r="M268" s="36"/>
      <c r="N268" s="36"/>
      <c r="O268" s="36"/>
      <c r="P268" s="36"/>
      <c r="Q268" s="36"/>
      <c r="R268" s="36"/>
      <c r="S268" s="37"/>
      <c r="T268" s="27">
        <v>33175</v>
      </c>
      <c r="U268" s="27"/>
      <c r="V268" s="27"/>
      <c r="W268" s="27"/>
      <c r="X268" s="27"/>
      <c r="Y268" s="27"/>
      <c r="Z268" s="27">
        <v>33170.43</v>
      </c>
      <c r="AA268" s="27"/>
      <c r="AB268" s="27"/>
      <c r="AC268" s="27"/>
      <c r="AD268" s="27"/>
      <c r="AE268" s="27">
        <v>0</v>
      </c>
      <c r="AF268" s="27"/>
      <c r="AG268" s="27"/>
      <c r="AH268" s="27"/>
      <c r="AI268" s="27"/>
      <c r="AJ268" s="27"/>
      <c r="AK268" s="27">
        <v>0</v>
      </c>
      <c r="AL268" s="27"/>
      <c r="AM268" s="27"/>
      <c r="AN268" s="27"/>
      <c r="AO268" s="27"/>
      <c r="AP268" s="27"/>
      <c r="AQ268" s="27">
        <v>0</v>
      </c>
      <c r="AR268" s="27"/>
      <c r="AS268" s="27"/>
      <c r="AT268" s="27"/>
      <c r="AU268" s="27"/>
      <c r="AV268" s="27"/>
      <c r="AW268" s="28"/>
      <c r="AX268" s="28"/>
      <c r="AY268" s="28"/>
      <c r="AZ268" s="28"/>
      <c r="BA268" s="28"/>
      <c r="BB268" s="28"/>
      <c r="BC268" s="28"/>
      <c r="BD268" s="28"/>
      <c r="BE268" s="28"/>
      <c r="BF268" s="28"/>
      <c r="BG268" s="28"/>
      <c r="BH268" s="28"/>
      <c r="BI268" s="28"/>
      <c r="BJ268" s="28"/>
      <c r="BK268" s="28"/>
      <c r="BL268" s="28"/>
    </row>
    <row r="269" spans="1:79" s="25" customFormat="1" ht="25" customHeight="1">
      <c r="A269" s="34">
        <v>2272</v>
      </c>
      <c r="B269" s="34"/>
      <c r="C269" s="34"/>
      <c r="D269" s="34"/>
      <c r="E269" s="34"/>
      <c r="F269" s="34"/>
      <c r="G269" s="35" t="s">
        <v>181</v>
      </c>
      <c r="H269" s="36"/>
      <c r="I269" s="36"/>
      <c r="J269" s="36"/>
      <c r="K269" s="36"/>
      <c r="L269" s="36"/>
      <c r="M269" s="36"/>
      <c r="N269" s="36"/>
      <c r="O269" s="36"/>
      <c r="P269" s="36"/>
      <c r="Q269" s="36"/>
      <c r="R269" s="36"/>
      <c r="S269" s="37"/>
      <c r="T269" s="27">
        <v>598</v>
      </c>
      <c r="U269" s="27"/>
      <c r="V269" s="27"/>
      <c r="W269" s="27"/>
      <c r="X269" s="27"/>
      <c r="Y269" s="27"/>
      <c r="Z269" s="27">
        <v>540.45000000000005</v>
      </c>
      <c r="AA269" s="27"/>
      <c r="AB269" s="27"/>
      <c r="AC269" s="27"/>
      <c r="AD269" s="27"/>
      <c r="AE269" s="27">
        <v>0</v>
      </c>
      <c r="AF269" s="27"/>
      <c r="AG269" s="27"/>
      <c r="AH269" s="27"/>
      <c r="AI269" s="27"/>
      <c r="AJ269" s="27"/>
      <c r="AK269" s="27">
        <v>0</v>
      </c>
      <c r="AL269" s="27"/>
      <c r="AM269" s="27"/>
      <c r="AN269" s="27"/>
      <c r="AO269" s="27"/>
      <c r="AP269" s="27"/>
      <c r="AQ269" s="27">
        <v>0</v>
      </c>
      <c r="AR269" s="27"/>
      <c r="AS269" s="27"/>
      <c r="AT269" s="27"/>
      <c r="AU269" s="27"/>
      <c r="AV269" s="27"/>
      <c r="AW269" s="28"/>
      <c r="AX269" s="28"/>
      <c r="AY269" s="28"/>
      <c r="AZ269" s="28"/>
      <c r="BA269" s="28"/>
      <c r="BB269" s="28"/>
      <c r="BC269" s="28"/>
      <c r="BD269" s="28"/>
      <c r="BE269" s="28"/>
      <c r="BF269" s="28"/>
      <c r="BG269" s="28"/>
      <c r="BH269" s="28"/>
      <c r="BI269" s="28"/>
      <c r="BJ269" s="28"/>
      <c r="BK269" s="28"/>
      <c r="BL269" s="28"/>
    </row>
    <row r="270" spans="1:79" s="25" customFormat="1" ht="12.75" customHeight="1">
      <c r="A270" s="34">
        <v>2273</v>
      </c>
      <c r="B270" s="34"/>
      <c r="C270" s="34"/>
      <c r="D270" s="34"/>
      <c r="E270" s="34"/>
      <c r="F270" s="34"/>
      <c r="G270" s="35" t="s">
        <v>182</v>
      </c>
      <c r="H270" s="36"/>
      <c r="I270" s="36"/>
      <c r="J270" s="36"/>
      <c r="K270" s="36"/>
      <c r="L270" s="36"/>
      <c r="M270" s="36"/>
      <c r="N270" s="36"/>
      <c r="O270" s="36"/>
      <c r="P270" s="36"/>
      <c r="Q270" s="36"/>
      <c r="R270" s="36"/>
      <c r="S270" s="37"/>
      <c r="T270" s="27">
        <v>6163</v>
      </c>
      <c r="U270" s="27"/>
      <c r="V270" s="27"/>
      <c r="W270" s="27"/>
      <c r="X270" s="27"/>
      <c r="Y270" s="27"/>
      <c r="Z270" s="27">
        <v>5841.33</v>
      </c>
      <c r="AA270" s="27"/>
      <c r="AB270" s="27"/>
      <c r="AC270" s="27"/>
      <c r="AD270" s="27"/>
      <c r="AE270" s="27">
        <v>0</v>
      </c>
      <c r="AF270" s="27"/>
      <c r="AG270" s="27"/>
      <c r="AH270" s="27"/>
      <c r="AI270" s="27"/>
      <c r="AJ270" s="27"/>
      <c r="AK270" s="27">
        <v>0</v>
      </c>
      <c r="AL270" s="27"/>
      <c r="AM270" s="27"/>
      <c r="AN270" s="27"/>
      <c r="AO270" s="27"/>
      <c r="AP270" s="27"/>
      <c r="AQ270" s="27">
        <v>0</v>
      </c>
      <c r="AR270" s="27"/>
      <c r="AS270" s="27"/>
      <c r="AT270" s="27"/>
      <c r="AU270" s="27"/>
      <c r="AV270" s="27"/>
      <c r="AW270" s="28"/>
      <c r="AX270" s="28"/>
      <c r="AY270" s="28"/>
      <c r="AZ270" s="28"/>
      <c r="BA270" s="28"/>
      <c r="BB270" s="28"/>
      <c r="BC270" s="28"/>
      <c r="BD270" s="28"/>
      <c r="BE270" s="28"/>
      <c r="BF270" s="28"/>
      <c r="BG270" s="28"/>
      <c r="BH270" s="28"/>
      <c r="BI270" s="28"/>
      <c r="BJ270" s="28"/>
      <c r="BK270" s="28"/>
      <c r="BL270" s="28"/>
    </row>
    <row r="271" spans="1:79" s="6" customFormat="1" ht="12.75" customHeight="1">
      <c r="A271" s="29"/>
      <c r="B271" s="29"/>
      <c r="C271" s="29"/>
      <c r="D271" s="29"/>
      <c r="E271" s="29"/>
      <c r="F271" s="29"/>
      <c r="G271" s="30" t="s">
        <v>147</v>
      </c>
      <c r="H271" s="31"/>
      <c r="I271" s="31"/>
      <c r="J271" s="31"/>
      <c r="K271" s="31"/>
      <c r="L271" s="31"/>
      <c r="M271" s="31"/>
      <c r="N271" s="31"/>
      <c r="O271" s="31"/>
      <c r="P271" s="31"/>
      <c r="Q271" s="31"/>
      <c r="R271" s="31"/>
      <c r="S271" s="32"/>
      <c r="T271" s="33">
        <v>1156118</v>
      </c>
      <c r="U271" s="33"/>
      <c r="V271" s="33"/>
      <c r="W271" s="33"/>
      <c r="X271" s="33"/>
      <c r="Y271" s="33"/>
      <c r="Z271" s="33">
        <v>1149523.3699999999</v>
      </c>
      <c r="AA271" s="33"/>
      <c r="AB271" s="33"/>
      <c r="AC271" s="33"/>
      <c r="AD271" s="33"/>
      <c r="AE271" s="33">
        <v>0</v>
      </c>
      <c r="AF271" s="33"/>
      <c r="AG271" s="33"/>
      <c r="AH271" s="33"/>
      <c r="AI271" s="33"/>
      <c r="AJ271" s="33"/>
      <c r="AK271" s="33">
        <v>0</v>
      </c>
      <c r="AL271" s="33"/>
      <c r="AM271" s="33"/>
      <c r="AN271" s="33"/>
      <c r="AO271" s="33"/>
      <c r="AP271" s="33"/>
      <c r="AQ271" s="33">
        <v>0</v>
      </c>
      <c r="AR271" s="33"/>
      <c r="AS271" s="33"/>
      <c r="AT271" s="33"/>
      <c r="AU271" s="33"/>
      <c r="AV271" s="33"/>
      <c r="AW271" s="26"/>
      <c r="AX271" s="26"/>
      <c r="AY271" s="26"/>
      <c r="AZ271" s="26"/>
      <c r="BA271" s="26"/>
      <c r="BB271" s="26"/>
      <c r="BC271" s="26"/>
      <c r="BD271" s="26"/>
      <c r="BE271" s="26"/>
      <c r="BF271" s="26"/>
      <c r="BG271" s="26"/>
      <c r="BH271" s="26"/>
      <c r="BI271" s="26"/>
      <c r="BJ271" s="26"/>
      <c r="BK271" s="26"/>
      <c r="BL271" s="26"/>
    </row>
    <row r="273" spans="1:64" ht="14.25" customHeight="1">
      <c r="A273" s="76" t="s">
        <v>261</v>
      </c>
      <c r="B273" s="76"/>
      <c r="C273" s="76"/>
      <c r="D273" s="76"/>
      <c r="E273" s="76"/>
      <c r="F273" s="76"/>
      <c r="G273" s="76"/>
      <c r="H273" s="76"/>
      <c r="I273" s="76"/>
      <c r="J273" s="76"/>
      <c r="K273" s="76"/>
      <c r="L273" s="76"/>
      <c r="M273" s="76"/>
      <c r="N273" s="76"/>
      <c r="O273" s="76"/>
      <c r="P273" s="76"/>
      <c r="Q273" s="76"/>
      <c r="R273" s="76"/>
      <c r="S273" s="76"/>
      <c r="T273" s="76"/>
      <c r="U273" s="76"/>
      <c r="V273" s="76"/>
      <c r="W273" s="76"/>
      <c r="X273" s="76"/>
      <c r="Y273" s="76"/>
      <c r="Z273" s="76"/>
      <c r="AA273" s="76"/>
      <c r="AB273" s="76"/>
      <c r="AC273" s="76"/>
      <c r="AD273" s="76"/>
      <c r="AE273" s="76"/>
      <c r="AF273" s="76"/>
      <c r="AG273" s="76"/>
      <c r="AH273" s="76"/>
      <c r="AI273" s="76"/>
      <c r="AJ273" s="76"/>
      <c r="AK273" s="76"/>
      <c r="AL273" s="76"/>
      <c r="AM273" s="76"/>
      <c r="AN273" s="76"/>
      <c r="AO273" s="76"/>
      <c r="AP273" s="76"/>
      <c r="AQ273" s="76"/>
      <c r="AR273" s="76"/>
      <c r="AS273" s="76"/>
      <c r="AT273" s="76"/>
      <c r="AU273" s="76"/>
      <c r="AV273" s="76"/>
      <c r="AW273" s="76"/>
      <c r="AX273" s="76"/>
      <c r="AY273" s="76"/>
      <c r="AZ273" s="76"/>
      <c r="BA273" s="76"/>
      <c r="BB273" s="76"/>
      <c r="BC273" s="76"/>
      <c r="BD273" s="76"/>
      <c r="BE273" s="76"/>
      <c r="BF273" s="76"/>
      <c r="BG273" s="76"/>
      <c r="BH273" s="76"/>
      <c r="BI273" s="76"/>
      <c r="BJ273" s="76"/>
      <c r="BK273" s="76"/>
      <c r="BL273" s="76"/>
    </row>
    <row r="274" spans="1:64" ht="15" customHeight="1">
      <c r="A274" s="73" t="s">
        <v>230</v>
      </c>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c r="AB274" s="73"/>
      <c r="AC274" s="73"/>
      <c r="AD274" s="73"/>
      <c r="AE274" s="73"/>
      <c r="AF274" s="73"/>
      <c r="AG274" s="73"/>
      <c r="AH274" s="73"/>
      <c r="AI274" s="73"/>
      <c r="AJ274" s="73"/>
      <c r="AK274" s="73"/>
      <c r="AL274" s="73"/>
      <c r="AM274" s="73"/>
      <c r="AN274" s="73"/>
      <c r="AO274" s="73"/>
      <c r="AP274" s="73"/>
      <c r="AQ274" s="73"/>
      <c r="AR274" s="73"/>
      <c r="AS274" s="73"/>
      <c r="AT274" s="73"/>
      <c r="AU274" s="73"/>
      <c r="AV274" s="73"/>
      <c r="AW274" s="73"/>
      <c r="AX274" s="73"/>
      <c r="AY274" s="73"/>
      <c r="AZ274" s="73"/>
      <c r="BA274" s="73"/>
      <c r="BB274" s="73"/>
      <c r="BC274" s="73"/>
      <c r="BD274" s="73"/>
      <c r="BE274" s="73"/>
      <c r="BF274" s="73"/>
      <c r="BG274" s="73"/>
      <c r="BH274" s="73"/>
      <c r="BI274" s="73"/>
      <c r="BJ274" s="73"/>
      <c r="BK274" s="73"/>
      <c r="BL274" s="73"/>
    </row>
    <row r="275" spans="1:64" ht="1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7" spans="1:64" ht="14">
      <c r="A277" s="76" t="s">
        <v>276</v>
      </c>
      <c r="B277" s="76"/>
      <c r="C277" s="76"/>
      <c r="D277" s="76"/>
      <c r="E277" s="76"/>
      <c r="F277" s="76"/>
      <c r="G277" s="76"/>
      <c r="H277" s="76"/>
      <c r="I277" s="76"/>
      <c r="J277" s="76"/>
      <c r="K277" s="76"/>
      <c r="L277" s="76"/>
      <c r="M277" s="76"/>
      <c r="N277" s="76"/>
      <c r="O277" s="76"/>
      <c r="P277" s="76"/>
      <c r="Q277" s="76"/>
      <c r="R277" s="76"/>
      <c r="S277" s="76"/>
      <c r="T277" s="76"/>
      <c r="U277" s="76"/>
      <c r="V277" s="76"/>
      <c r="W277" s="76"/>
      <c r="X277" s="76"/>
      <c r="Y277" s="76"/>
      <c r="Z277" s="76"/>
      <c r="AA277" s="76"/>
      <c r="AB277" s="76"/>
      <c r="AC277" s="76"/>
      <c r="AD277" s="76"/>
      <c r="AE277" s="76"/>
      <c r="AF277" s="76"/>
      <c r="AG277" s="76"/>
      <c r="AH277" s="76"/>
      <c r="AI277" s="76"/>
      <c r="AJ277" s="76"/>
      <c r="AK277" s="76"/>
      <c r="AL277" s="76"/>
      <c r="AM277" s="76"/>
      <c r="AN277" s="76"/>
      <c r="AO277" s="76"/>
      <c r="AP277" s="76"/>
      <c r="AQ277" s="76"/>
      <c r="AR277" s="76"/>
      <c r="AS277" s="76"/>
      <c r="AT277" s="76"/>
      <c r="AU277" s="76"/>
      <c r="AV277" s="76"/>
      <c r="AW277" s="76"/>
      <c r="AX277" s="76"/>
      <c r="AY277" s="76"/>
      <c r="AZ277" s="76"/>
      <c r="BA277" s="76"/>
      <c r="BB277" s="76"/>
      <c r="BC277" s="76"/>
      <c r="BD277" s="76"/>
      <c r="BE277" s="76"/>
      <c r="BF277" s="76"/>
      <c r="BG277" s="76"/>
      <c r="BH277" s="76"/>
      <c r="BI277" s="76"/>
      <c r="BJ277" s="76"/>
      <c r="BK277" s="76"/>
      <c r="BL277" s="76"/>
    </row>
    <row r="278" spans="1:64" ht="14">
      <c r="A278" s="76" t="s">
        <v>249</v>
      </c>
      <c r="B278" s="76"/>
      <c r="C278" s="76"/>
      <c r="D278" s="76"/>
      <c r="E278" s="76"/>
      <c r="F278" s="76"/>
      <c r="G278" s="76"/>
      <c r="H278" s="76"/>
      <c r="I278" s="76"/>
      <c r="J278" s="76"/>
      <c r="K278" s="76"/>
      <c r="L278" s="76"/>
      <c r="M278" s="76"/>
      <c r="N278" s="76"/>
      <c r="O278" s="76"/>
      <c r="P278" s="76"/>
      <c r="Q278" s="76"/>
      <c r="R278" s="76"/>
      <c r="S278" s="76"/>
      <c r="T278" s="76"/>
      <c r="U278" s="76"/>
      <c r="V278" s="76"/>
      <c r="W278" s="76"/>
      <c r="X278" s="76"/>
      <c r="Y278" s="76"/>
      <c r="Z278" s="76"/>
      <c r="AA278" s="76"/>
      <c r="AB278" s="76"/>
      <c r="AC278" s="76"/>
      <c r="AD278" s="76"/>
      <c r="AE278" s="76"/>
      <c r="AF278" s="76"/>
      <c r="AG278" s="76"/>
      <c r="AH278" s="76"/>
      <c r="AI278" s="76"/>
      <c r="AJ278" s="76"/>
      <c r="AK278" s="76"/>
      <c r="AL278" s="76"/>
      <c r="AM278" s="76"/>
      <c r="AN278" s="76"/>
      <c r="AO278" s="76"/>
      <c r="AP278" s="76"/>
      <c r="AQ278" s="76"/>
      <c r="AR278" s="76"/>
      <c r="AS278" s="76"/>
      <c r="AT278" s="76"/>
      <c r="AU278" s="76"/>
      <c r="AV278" s="76"/>
      <c r="AW278" s="76"/>
      <c r="AX278" s="76"/>
      <c r="AY278" s="76"/>
      <c r="AZ278" s="76"/>
      <c r="BA278" s="76"/>
      <c r="BB278" s="76"/>
      <c r="BC278" s="76"/>
      <c r="BD278" s="76"/>
      <c r="BE278" s="76"/>
      <c r="BF278" s="76"/>
      <c r="BG278" s="76"/>
      <c r="BH278" s="76"/>
      <c r="BI278" s="76"/>
      <c r="BJ278" s="76"/>
      <c r="BK278" s="76"/>
      <c r="BL278" s="76"/>
    </row>
    <row r="279" spans="1:64" ht="56" customHeight="1">
      <c r="A279" s="73" t="s">
        <v>231</v>
      </c>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c r="AC279" s="73"/>
      <c r="AD279" s="73"/>
      <c r="AE279" s="73"/>
      <c r="AF279" s="73"/>
      <c r="AG279" s="73"/>
      <c r="AH279" s="73"/>
      <c r="AI279" s="73"/>
      <c r="AJ279" s="73"/>
      <c r="AK279" s="73"/>
      <c r="AL279" s="73"/>
      <c r="AM279" s="73"/>
      <c r="AN279" s="73"/>
      <c r="AO279" s="73"/>
      <c r="AP279" s="73"/>
      <c r="AQ279" s="73"/>
      <c r="AR279" s="73"/>
      <c r="AS279" s="73"/>
      <c r="AT279" s="73"/>
      <c r="AU279" s="73"/>
      <c r="AV279" s="73"/>
      <c r="AW279" s="73"/>
      <c r="AX279" s="73"/>
      <c r="AY279" s="73"/>
      <c r="AZ279" s="73"/>
      <c r="BA279" s="73"/>
      <c r="BB279" s="73"/>
      <c r="BC279" s="73"/>
      <c r="BD279" s="73"/>
      <c r="BE279" s="73"/>
      <c r="BF279" s="73"/>
      <c r="BG279" s="73"/>
      <c r="BH279" s="73"/>
      <c r="BI279" s="73"/>
      <c r="BJ279" s="73"/>
      <c r="BK279" s="73"/>
      <c r="BL279" s="73"/>
    </row>
    <row r="280" spans="1:64" ht="1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3" spans="1:64" ht="19" customHeight="1">
      <c r="A283" s="69" t="s">
        <v>234</v>
      </c>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22"/>
      <c r="AC283" s="22"/>
      <c r="AD283" s="22"/>
      <c r="AE283" s="22"/>
      <c r="AF283" s="22"/>
      <c r="AG283" s="22"/>
      <c r="AH283" s="74"/>
      <c r="AI283" s="74"/>
      <c r="AJ283" s="74"/>
      <c r="AK283" s="74"/>
      <c r="AL283" s="74"/>
      <c r="AM283" s="74"/>
      <c r="AN283" s="74"/>
      <c r="AO283" s="74"/>
      <c r="AP283" s="74"/>
      <c r="AQ283" s="22"/>
      <c r="AR283" s="22"/>
      <c r="AS283" s="22"/>
      <c r="AT283" s="22"/>
      <c r="AU283" s="75" t="s">
        <v>236</v>
      </c>
      <c r="AV283" s="75"/>
      <c r="AW283" s="75"/>
      <c r="AX283" s="75"/>
      <c r="AY283" s="75"/>
      <c r="AZ283" s="75"/>
      <c r="BA283" s="75"/>
      <c r="BB283" s="75"/>
      <c r="BC283" s="75"/>
      <c r="BD283" s="75"/>
      <c r="BE283" s="75"/>
      <c r="BF283" s="75"/>
    </row>
    <row r="284" spans="1:64" ht="12.75" customHeight="1">
      <c r="AB284" s="23"/>
      <c r="AC284" s="23"/>
      <c r="AD284" s="23"/>
      <c r="AE284" s="23"/>
      <c r="AF284" s="23"/>
      <c r="AG284" s="23"/>
      <c r="AH284" s="72" t="s">
        <v>1</v>
      </c>
      <c r="AI284" s="72"/>
      <c r="AJ284" s="72"/>
      <c r="AK284" s="72"/>
      <c r="AL284" s="72"/>
      <c r="AM284" s="72"/>
      <c r="AN284" s="72"/>
      <c r="AO284" s="72"/>
      <c r="AP284" s="72"/>
      <c r="AQ284" s="23"/>
      <c r="AR284" s="23"/>
      <c r="AS284" s="23"/>
      <c r="AT284" s="23"/>
      <c r="AU284" s="72" t="s">
        <v>160</v>
      </c>
      <c r="AV284" s="72"/>
      <c r="AW284" s="72"/>
      <c r="AX284" s="72"/>
      <c r="AY284" s="72"/>
      <c r="AZ284" s="72"/>
      <c r="BA284" s="72"/>
      <c r="BB284" s="72"/>
      <c r="BC284" s="72"/>
      <c r="BD284" s="72"/>
      <c r="BE284" s="72"/>
      <c r="BF284" s="72"/>
    </row>
    <row r="285" spans="1:64" ht="14">
      <c r="AB285" s="23"/>
      <c r="AC285" s="23"/>
      <c r="AD285" s="23"/>
      <c r="AE285" s="23"/>
      <c r="AF285" s="23"/>
      <c r="AG285" s="23"/>
      <c r="AH285" s="24"/>
      <c r="AI285" s="24"/>
      <c r="AJ285" s="24"/>
      <c r="AK285" s="24"/>
      <c r="AL285" s="24"/>
      <c r="AM285" s="24"/>
      <c r="AN285" s="24"/>
      <c r="AO285" s="24"/>
      <c r="AP285" s="24"/>
      <c r="AQ285" s="23"/>
      <c r="AR285" s="23"/>
      <c r="AS285" s="23"/>
      <c r="AT285" s="23"/>
      <c r="AU285" s="24"/>
      <c r="AV285" s="24"/>
      <c r="AW285" s="24"/>
      <c r="AX285" s="24"/>
      <c r="AY285" s="24"/>
      <c r="AZ285" s="24"/>
      <c r="BA285" s="24"/>
      <c r="BB285" s="24"/>
      <c r="BC285" s="24"/>
      <c r="BD285" s="24"/>
      <c r="BE285" s="24"/>
      <c r="BF285" s="24"/>
    </row>
    <row r="286" spans="1:64" ht="18" customHeight="1">
      <c r="A286" s="69" t="s">
        <v>235</v>
      </c>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23"/>
      <c r="AC286" s="23"/>
      <c r="AD286" s="23"/>
      <c r="AE286" s="23"/>
      <c r="AF286" s="23"/>
      <c r="AG286" s="23"/>
      <c r="AH286" s="70"/>
      <c r="AI286" s="70"/>
      <c r="AJ286" s="70"/>
      <c r="AK286" s="70"/>
      <c r="AL286" s="70"/>
      <c r="AM286" s="70"/>
      <c r="AN286" s="70"/>
      <c r="AO286" s="70"/>
      <c r="AP286" s="70"/>
      <c r="AQ286" s="23"/>
      <c r="AR286" s="23"/>
      <c r="AS286" s="23"/>
      <c r="AT286" s="23"/>
      <c r="AU286" s="71" t="s">
        <v>237</v>
      </c>
      <c r="AV286" s="71"/>
      <c r="AW286" s="71"/>
      <c r="AX286" s="71"/>
      <c r="AY286" s="71"/>
      <c r="AZ286" s="71"/>
      <c r="BA286" s="71"/>
      <c r="BB286" s="71"/>
      <c r="BC286" s="71"/>
      <c r="BD286" s="71"/>
      <c r="BE286" s="71"/>
      <c r="BF286" s="71"/>
    </row>
    <row r="287" spans="1:64" ht="12" customHeight="1">
      <c r="AB287" s="23"/>
      <c r="AC287" s="23"/>
      <c r="AD287" s="23"/>
      <c r="AE287" s="23"/>
      <c r="AF287" s="23"/>
      <c r="AG287" s="23"/>
      <c r="AH287" s="72" t="s">
        <v>1</v>
      </c>
      <c r="AI287" s="72"/>
      <c r="AJ287" s="72"/>
      <c r="AK287" s="72"/>
      <c r="AL287" s="72"/>
      <c r="AM287" s="72"/>
      <c r="AN287" s="72"/>
      <c r="AO287" s="72"/>
      <c r="AP287" s="72"/>
      <c r="AQ287" s="23"/>
      <c r="AR287" s="23"/>
      <c r="AS287" s="23"/>
      <c r="AT287" s="23"/>
      <c r="AU287" s="72" t="s">
        <v>160</v>
      </c>
      <c r="AV287" s="72"/>
      <c r="AW287" s="72"/>
      <c r="AX287" s="72"/>
      <c r="AY287" s="72"/>
      <c r="AZ287" s="72"/>
      <c r="BA287" s="72"/>
      <c r="BB287" s="72"/>
      <c r="BC287" s="72"/>
      <c r="BD287" s="72"/>
      <c r="BE287" s="72"/>
      <c r="BF287" s="72"/>
    </row>
  </sheetData>
  <mergeCells count="2038">
    <mergeCell ref="A221:BY221"/>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L32:BP32"/>
    <mergeCell ref="BQ32:BT32"/>
    <mergeCell ref="BU32:BY32"/>
    <mergeCell ref="AI32:AM32"/>
    <mergeCell ref="AN32:AR32"/>
    <mergeCell ref="AS32:AW32"/>
    <mergeCell ref="AX32:BA32"/>
    <mergeCell ref="BB32:BF32"/>
    <mergeCell ref="BG32:BK32"/>
    <mergeCell ref="BB31:BF31"/>
    <mergeCell ref="BG31:BK31"/>
    <mergeCell ref="BL31:BP31"/>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7:BK67"/>
    <mergeCell ref="BL67:BP67"/>
    <mergeCell ref="BQ67:BT67"/>
    <mergeCell ref="BU67:BY67"/>
    <mergeCell ref="A68:E68"/>
    <mergeCell ref="F68:T68"/>
    <mergeCell ref="U68:Y68"/>
    <mergeCell ref="Z68:AD68"/>
    <mergeCell ref="AE68:AH68"/>
    <mergeCell ref="AI68:AM68"/>
    <mergeCell ref="AE67:AH67"/>
    <mergeCell ref="AI67:AM67"/>
    <mergeCell ref="AN67:AR67"/>
    <mergeCell ref="AS67:AW67"/>
    <mergeCell ref="AX67:BA67"/>
    <mergeCell ref="BB67:BF67"/>
    <mergeCell ref="BU52:BY52"/>
    <mergeCell ref="A64:BL64"/>
    <mergeCell ref="A65:BY65"/>
    <mergeCell ref="A66:E67"/>
    <mergeCell ref="F66:T67"/>
    <mergeCell ref="U66:AM66"/>
    <mergeCell ref="AN66:BF66"/>
    <mergeCell ref="BG66:BY66"/>
    <mergeCell ref="U67:Y67"/>
    <mergeCell ref="Z67:AD67"/>
    <mergeCell ref="AS52:AW52"/>
    <mergeCell ref="AX52:BA52"/>
    <mergeCell ref="BB52:BF52"/>
    <mergeCell ref="BG52:BK52"/>
    <mergeCell ref="BL52:BP52"/>
    <mergeCell ref="BQ52:BT52"/>
    <mergeCell ref="AX69:BA69"/>
    <mergeCell ref="BB69:BF69"/>
    <mergeCell ref="BG69:BK69"/>
    <mergeCell ref="BL69:BP69"/>
    <mergeCell ref="BQ69:BT69"/>
    <mergeCell ref="BU69:BY69"/>
    <mergeCell ref="BQ68:BT68"/>
    <mergeCell ref="BU68:BY68"/>
    <mergeCell ref="A69:E69"/>
    <mergeCell ref="F69:T69"/>
    <mergeCell ref="U69:Y69"/>
    <mergeCell ref="Z69:AD69"/>
    <mergeCell ref="AE69:AH69"/>
    <mergeCell ref="AI69:AM69"/>
    <mergeCell ref="AN69:AR69"/>
    <mergeCell ref="AS69:AW69"/>
    <mergeCell ref="AN68:AR68"/>
    <mergeCell ref="AS68:AW68"/>
    <mergeCell ref="AX68:BA68"/>
    <mergeCell ref="BB68:BF68"/>
    <mergeCell ref="BG68:BK68"/>
    <mergeCell ref="BL68:BP68"/>
    <mergeCell ref="AH76:AL76"/>
    <mergeCell ref="AM76:AQ76"/>
    <mergeCell ref="AH75:AL75"/>
    <mergeCell ref="AM75:AQ75"/>
    <mergeCell ref="AR75:AV75"/>
    <mergeCell ref="AW75:BA75"/>
    <mergeCell ref="BB75:BF75"/>
    <mergeCell ref="BG75:BK75"/>
    <mergeCell ref="BQ70:BT70"/>
    <mergeCell ref="BU70:BY70"/>
    <mergeCell ref="A72:BL72"/>
    <mergeCell ref="A73:BK73"/>
    <mergeCell ref="A74:D75"/>
    <mergeCell ref="E74:W75"/>
    <mergeCell ref="X74:AQ74"/>
    <mergeCell ref="AR74:BK74"/>
    <mergeCell ref="X75:AB75"/>
    <mergeCell ref="AC75:AG75"/>
    <mergeCell ref="AN70:AR70"/>
    <mergeCell ref="AS70:AW70"/>
    <mergeCell ref="AX70:BA70"/>
    <mergeCell ref="BB70:BF70"/>
    <mergeCell ref="BG70:BK70"/>
    <mergeCell ref="BL70:BP70"/>
    <mergeCell ref="A70:E70"/>
    <mergeCell ref="F70:T70"/>
    <mergeCell ref="U70:Y70"/>
    <mergeCell ref="Z70:AD70"/>
    <mergeCell ref="AE70:AH70"/>
    <mergeCell ref="AI70:AM70"/>
    <mergeCell ref="A90:BL90"/>
    <mergeCell ref="A91:BK91"/>
    <mergeCell ref="BG79:BK79"/>
    <mergeCell ref="A80:D80"/>
    <mergeCell ref="E80:W80"/>
    <mergeCell ref="X80:AB80"/>
    <mergeCell ref="AR77:AV77"/>
    <mergeCell ref="AW77:BA77"/>
    <mergeCell ref="BB77:BF77"/>
    <mergeCell ref="BG77:BK77"/>
    <mergeCell ref="A78:D78"/>
    <mergeCell ref="E78:W78"/>
    <mergeCell ref="X78:AB78"/>
    <mergeCell ref="AC78:AG78"/>
    <mergeCell ref="AH78:AL78"/>
    <mergeCell ref="AM78:AQ78"/>
    <mergeCell ref="A79:D79"/>
    <mergeCell ref="E79:W79"/>
    <mergeCell ref="X79:AB79"/>
    <mergeCell ref="AC79:AG79"/>
    <mergeCell ref="AH79:AL79"/>
    <mergeCell ref="AM79:AQ79"/>
    <mergeCell ref="AR79:AV79"/>
    <mergeCell ref="AW79:BA79"/>
    <mergeCell ref="BB79:BF79"/>
    <mergeCell ref="AR78:AV78"/>
    <mergeCell ref="AW78:BA78"/>
    <mergeCell ref="BG81:BK81"/>
    <mergeCell ref="A82:D82"/>
    <mergeCell ref="E82:W82"/>
    <mergeCell ref="A77:D77"/>
    <mergeCell ref="E77:W77"/>
    <mergeCell ref="BB93:BF93"/>
    <mergeCell ref="BG93:BK93"/>
    <mergeCell ref="A94:E94"/>
    <mergeCell ref="F94:W94"/>
    <mergeCell ref="X94:AB94"/>
    <mergeCell ref="AC94:AG94"/>
    <mergeCell ref="AH94:AL94"/>
    <mergeCell ref="AM94:AQ94"/>
    <mergeCell ref="AR94:AV94"/>
    <mergeCell ref="AW94:BA94"/>
    <mergeCell ref="A92:E93"/>
    <mergeCell ref="F92:W93"/>
    <mergeCell ref="X92:AQ92"/>
    <mergeCell ref="AR92:BK92"/>
    <mergeCell ref="X93:AB93"/>
    <mergeCell ref="AC93:AG93"/>
    <mergeCell ref="AH93:AL93"/>
    <mergeCell ref="AM93:AQ93"/>
    <mergeCell ref="AR93:AV93"/>
    <mergeCell ref="AW93:BA93"/>
    <mergeCell ref="BB95:BF95"/>
    <mergeCell ref="BG95:BK95"/>
    <mergeCell ref="A96:E96"/>
    <mergeCell ref="F96:W96"/>
    <mergeCell ref="X96:AB96"/>
    <mergeCell ref="AC96:AG96"/>
    <mergeCell ref="AH96:AL96"/>
    <mergeCell ref="AM96:AQ96"/>
    <mergeCell ref="AR96:AV96"/>
    <mergeCell ref="AW96:BA96"/>
    <mergeCell ref="BB94:BF94"/>
    <mergeCell ref="BG94:BK94"/>
    <mergeCell ref="A95:E95"/>
    <mergeCell ref="F95:W95"/>
    <mergeCell ref="X95:AB95"/>
    <mergeCell ref="AC95:AG95"/>
    <mergeCell ref="AH95:AL95"/>
    <mergeCell ref="AM95:AQ95"/>
    <mergeCell ref="AR95:AV95"/>
    <mergeCell ref="AW95:BA95"/>
    <mergeCell ref="AX103:BA103"/>
    <mergeCell ref="BB103:BF103"/>
    <mergeCell ref="BG103:BK103"/>
    <mergeCell ref="BL103:BP103"/>
    <mergeCell ref="BQ103:BT103"/>
    <mergeCell ref="BU103:BY103"/>
    <mergeCell ref="U103:Y103"/>
    <mergeCell ref="Z103:AD103"/>
    <mergeCell ref="AE103:AH103"/>
    <mergeCell ref="AI103:AM103"/>
    <mergeCell ref="AN103:AR103"/>
    <mergeCell ref="AS103:AW103"/>
    <mergeCell ref="BB96:BF96"/>
    <mergeCell ref="BG96:BK96"/>
    <mergeCell ref="A99:BL99"/>
    <mergeCell ref="A100:BL100"/>
    <mergeCell ref="A101:BY101"/>
    <mergeCell ref="A102:C103"/>
    <mergeCell ref="D102:T103"/>
    <mergeCell ref="U102:AM102"/>
    <mergeCell ref="AN102:BF102"/>
    <mergeCell ref="BG102:BY102"/>
    <mergeCell ref="BU105:BY105"/>
    <mergeCell ref="BQ104:BT104"/>
    <mergeCell ref="BU104:BY104"/>
    <mergeCell ref="A105:C105"/>
    <mergeCell ref="D105:T105"/>
    <mergeCell ref="U105:Y105"/>
    <mergeCell ref="Z105:AD105"/>
    <mergeCell ref="AE105:AH105"/>
    <mergeCell ref="AI105:AM105"/>
    <mergeCell ref="AN105:AR105"/>
    <mergeCell ref="AS105:AW105"/>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111:BL111"/>
    <mergeCell ref="A112:BH112"/>
    <mergeCell ref="A113:C114"/>
    <mergeCell ref="D113:T114"/>
    <mergeCell ref="U113:AN113"/>
    <mergeCell ref="AO113:BH113"/>
    <mergeCell ref="U114:Y114"/>
    <mergeCell ref="Z114:AD114"/>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BB107:BF107"/>
    <mergeCell ref="BG107:BK107"/>
    <mergeCell ref="BL107:BP107"/>
    <mergeCell ref="AO115:AS115"/>
    <mergeCell ref="AT115:AX115"/>
    <mergeCell ref="AY115:BC115"/>
    <mergeCell ref="BD115:BH115"/>
    <mergeCell ref="A116:C116"/>
    <mergeCell ref="D116:T116"/>
    <mergeCell ref="U116:Y116"/>
    <mergeCell ref="Z116:AD116"/>
    <mergeCell ref="AE116:AI116"/>
    <mergeCell ref="AJ116:AN116"/>
    <mergeCell ref="A115:C115"/>
    <mergeCell ref="D115:T115"/>
    <mergeCell ref="U115:Y115"/>
    <mergeCell ref="Z115:AD115"/>
    <mergeCell ref="AE115:AI115"/>
    <mergeCell ref="AJ115:AN115"/>
    <mergeCell ref="AE114:AI114"/>
    <mergeCell ref="AJ114:AN114"/>
    <mergeCell ref="AO114:AS114"/>
    <mergeCell ref="AT114:AX114"/>
    <mergeCell ref="AY114:BC114"/>
    <mergeCell ref="BD114:BH114"/>
    <mergeCell ref="AO117:AS117"/>
    <mergeCell ref="AT117:AX117"/>
    <mergeCell ref="AY117:BC117"/>
    <mergeCell ref="BD117:BH117"/>
    <mergeCell ref="A123:BL123"/>
    <mergeCell ref="A124:BL124"/>
    <mergeCell ref="AJ118:AN118"/>
    <mergeCell ref="AO118:AS118"/>
    <mergeCell ref="AT118:AX118"/>
    <mergeCell ref="AY118:BC118"/>
    <mergeCell ref="AO116:AS116"/>
    <mergeCell ref="AT116:AX116"/>
    <mergeCell ref="AY116:BC116"/>
    <mergeCell ref="BD116:BH116"/>
    <mergeCell ref="A117:C117"/>
    <mergeCell ref="D117:T117"/>
    <mergeCell ref="U117:Y117"/>
    <mergeCell ref="Z117:AD117"/>
    <mergeCell ref="AE117:AI117"/>
    <mergeCell ref="AJ117:AN117"/>
    <mergeCell ref="D127:P127"/>
    <mergeCell ref="Q127:U127"/>
    <mergeCell ref="V127:AE127"/>
    <mergeCell ref="AF127:AJ127"/>
    <mergeCell ref="AK127:AO127"/>
    <mergeCell ref="BJ125:BX125"/>
    <mergeCell ref="AF126:AJ126"/>
    <mergeCell ref="AK126:AO126"/>
    <mergeCell ref="AP126:AT126"/>
    <mergeCell ref="AU126:AY126"/>
    <mergeCell ref="AZ126:BD126"/>
    <mergeCell ref="BE126:BI126"/>
    <mergeCell ref="BJ126:BN126"/>
    <mergeCell ref="BO126:BS126"/>
    <mergeCell ref="BT126:BX126"/>
    <mergeCell ref="A125:C126"/>
    <mergeCell ref="D125:P126"/>
    <mergeCell ref="Q125:U126"/>
    <mergeCell ref="V125:AE126"/>
    <mergeCell ref="AF125:AT125"/>
    <mergeCell ref="AU125:BI125"/>
    <mergeCell ref="BJ130:BN130"/>
    <mergeCell ref="BO130:BS130"/>
    <mergeCell ref="BT130:BX130"/>
    <mergeCell ref="A131:C131"/>
    <mergeCell ref="D131:P131"/>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A127:C127"/>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BT129:BX129"/>
    <mergeCell ref="A144:BL144"/>
    <mergeCell ref="A145:C146"/>
    <mergeCell ref="D145:P146"/>
    <mergeCell ref="Q145:U146"/>
    <mergeCell ref="V145:AE146"/>
    <mergeCell ref="AF145:AT145"/>
    <mergeCell ref="AU145:BI145"/>
    <mergeCell ref="AF146:AJ146"/>
    <mergeCell ref="AK146:AO146"/>
    <mergeCell ref="AP129:AT129"/>
    <mergeCell ref="AU129:AY129"/>
    <mergeCell ref="AZ129:BD129"/>
    <mergeCell ref="BE129:BI129"/>
    <mergeCell ref="BJ129:BN129"/>
    <mergeCell ref="BO129:BS129"/>
    <mergeCell ref="BE130:BI130"/>
    <mergeCell ref="AO164:AS164"/>
    <mergeCell ref="AT164:AX164"/>
    <mergeCell ref="AY164:BC164"/>
    <mergeCell ref="BD164:BH164"/>
    <mergeCell ref="BI164:BM164"/>
    <mergeCell ref="BN164:BR164"/>
    <mergeCell ref="A163:T164"/>
    <mergeCell ref="U163:AD163"/>
    <mergeCell ref="AE163:AN163"/>
    <mergeCell ref="AO163:AX163"/>
    <mergeCell ref="AY163:BH163"/>
    <mergeCell ref="BI163:BR163"/>
    <mergeCell ref="U164:Y164"/>
    <mergeCell ref="Z164:AD164"/>
    <mergeCell ref="AE164:AI164"/>
    <mergeCell ref="AJ164:AN164"/>
    <mergeCell ref="AP149:AT149"/>
    <mergeCell ref="AU149:AY149"/>
    <mergeCell ref="AZ149:BD149"/>
    <mergeCell ref="BE149:BI149"/>
    <mergeCell ref="A161:BL161"/>
    <mergeCell ref="A162:BR162"/>
    <mergeCell ref="BE150:BI150"/>
    <mergeCell ref="A151:C151"/>
    <mergeCell ref="D151:P151"/>
    <mergeCell ref="Q151:U151"/>
    <mergeCell ref="BE151:BI151"/>
    <mergeCell ref="A152:C152"/>
    <mergeCell ref="D152:P152"/>
    <mergeCell ref="Q152:U152"/>
    <mergeCell ref="V152:AE152"/>
    <mergeCell ref="AF152:AJ152"/>
    <mergeCell ref="AO166:AS166"/>
    <mergeCell ref="AT166:AX166"/>
    <mergeCell ref="AY166:BC166"/>
    <mergeCell ref="BD166:BH166"/>
    <mergeCell ref="BI166:BM166"/>
    <mergeCell ref="BN166:BR166"/>
    <mergeCell ref="AT165:AX165"/>
    <mergeCell ref="AY165:BC165"/>
    <mergeCell ref="BD165:BH165"/>
    <mergeCell ref="BI165:BM165"/>
    <mergeCell ref="BN165:BR165"/>
    <mergeCell ref="A166:T166"/>
    <mergeCell ref="U166:Y166"/>
    <mergeCell ref="Z166:AD166"/>
    <mergeCell ref="AE166:AI166"/>
    <mergeCell ref="AJ166:AN166"/>
    <mergeCell ref="A165:T165"/>
    <mergeCell ref="U165:Y165"/>
    <mergeCell ref="Z165:AD165"/>
    <mergeCell ref="AE165:AI165"/>
    <mergeCell ref="AJ165:AN165"/>
    <mergeCell ref="AO165:AS165"/>
    <mergeCell ref="A179:C181"/>
    <mergeCell ref="D179:V181"/>
    <mergeCell ref="W179:AH179"/>
    <mergeCell ref="AI179:AT179"/>
    <mergeCell ref="AU179:AZ179"/>
    <mergeCell ref="BA179:BF179"/>
    <mergeCell ref="AT167:AX167"/>
    <mergeCell ref="AY167:BC167"/>
    <mergeCell ref="BD167:BH167"/>
    <mergeCell ref="BI167:BM167"/>
    <mergeCell ref="BN167:BR167"/>
    <mergeCell ref="A178:BL178"/>
    <mergeCell ref="BI168:BM168"/>
    <mergeCell ref="BN168:BR168"/>
    <mergeCell ref="A169:T169"/>
    <mergeCell ref="U169:Y169"/>
    <mergeCell ref="A167:T167"/>
    <mergeCell ref="U167:Y167"/>
    <mergeCell ref="Z167:AD167"/>
    <mergeCell ref="AE167:AI167"/>
    <mergeCell ref="AJ167:AN167"/>
    <mergeCell ref="AO167:AS167"/>
    <mergeCell ref="BJ180:BL181"/>
    <mergeCell ref="W181:Y181"/>
    <mergeCell ref="Z181:AB181"/>
    <mergeCell ref="AC181:AE181"/>
    <mergeCell ref="AF181:AH181"/>
    <mergeCell ref="AI181:AK181"/>
    <mergeCell ref="AL181:AN181"/>
    <mergeCell ref="AO181:AQ181"/>
    <mergeCell ref="AR181:AT181"/>
    <mergeCell ref="BG179:BL179"/>
    <mergeCell ref="W180:AB180"/>
    <mergeCell ref="AC180:AH180"/>
    <mergeCell ref="AI180:AN180"/>
    <mergeCell ref="AO180:AT180"/>
    <mergeCell ref="AU180:AW181"/>
    <mergeCell ref="AX180:AZ181"/>
    <mergeCell ref="BA180:BC181"/>
    <mergeCell ref="BD180:BF181"/>
    <mergeCell ref="BG180:BI181"/>
    <mergeCell ref="AL183:AN183"/>
    <mergeCell ref="AO183:AQ183"/>
    <mergeCell ref="AR183:AT183"/>
    <mergeCell ref="AU183:AW183"/>
    <mergeCell ref="AX183:AZ183"/>
    <mergeCell ref="BA182:BC182"/>
    <mergeCell ref="BD182:BF182"/>
    <mergeCell ref="BG182:BI182"/>
    <mergeCell ref="BJ182:BL182"/>
    <mergeCell ref="A183:C183"/>
    <mergeCell ref="D183:V183"/>
    <mergeCell ref="W183:Y183"/>
    <mergeCell ref="Z183:AB183"/>
    <mergeCell ref="AC183:AE183"/>
    <mergeCell ref="AF183:AH183"/>
    <mergeCell ref="AI182:AK182"/>
    <mergeCell ref="AL182:AN182"/>
    <mergeCell ref="AO182:AQ182"/>
    <mergeCell ref="AR182:AT182"/>
    <mergeCell ref="AU182:AW182"/>
    <mergeCell ref="AX182:AZ182"/>
    <mergeCell ref="A182:C182"/>
    <mergeCell ref="D182:V182"/>
    <mergeCell ref="W182:Y182"/>
    <mergeCell ref="Z182:AB182"/>
    <mergeCell ref="AC182:AE182"/>
    <mergeCell ref="AF182:AH182"/>
    <mergeCell ref="A196:BS196"/>
    <mergeCell ref="A197:F198"/>
    <mergeCell ref="G197:S198"/>
    <mergeCell ref="T197:Z198"/>
    <mergeCell ref="AA197:AO197"/>
    <mergeCell ref="AP197:BD197"/>
    <mergeCell ref="BE197:BS197"/>
    <mergeCell ref="AA198:AE198"/>
    <mergeCell ref="AF198:AJ198"/>
    <mergeCell ref="AK198:AO198"/>
    <mergeCell ref="BA184:BC184"/>
    <mergeCell ref="BD184:BF184"/>
    <mergeCell ref="BG184:BI184"/>
    <mergeCell ref="BJ184:BL184"/>
    <mergeCell ref="A194:BL194"/>
    <mergeCell ref="A195:BS195"/>
    <mergeCell ref="AF185:AH185"/>
    <mergeCell ref="AI185:AK185"/>
    <mergeCell ref="AL185:AN185"/>
    <mergeCell ref="AO185:AQ185"/>
    <mergeCell ref="AI184:AK184"/>
    <mergeCell ref="AL184:AN184"/>
    <mergeCell ref="AO184:AQ184"/>
    <mergeCell ref="AR184:AT184"/>
    <mergeCell ref="AU184:AW184"/>
    <mergeCell ref="AX184:AZ184"/>
    <mergeCell ref="A184:C184"/>
    <mergeCell ref="D184:V184"/>
    <mergeCell ref="W184:Y184"/>
    <mergeCell ref="Z184:AB184"/>
    <mergeCell ref="AC184:AE184"/>
    <mergeCell ref="AF184:AH184"/>
    <mergeCell ref="AP199:AT199"/>
    <mergeCell ref="AU199:AY199"/>
    <mergeCell ref="AZ199:BD199"/>
    <mergeCell ref="BE199:BI199"/>
    <mergeCell ref="BJ199:BN199"/>
    <mergeCell ref="BO199:BS199"/>
    <mergeCell ref="A199:F199"/>
    <mergeCell ref="G199:S199"/>
    <mergeCell ref="T199:Z199"/>
    <mergeCell ref="AA199:AE199"/>
    <mergeCell ref="AF199:AJ199"/>
    <mergeCell ref="AK199:AO199"/>
    <mergeCell ref="AP198:AT198"/>
    <mergeCell ref="AU198:AY198"/>
    <mergeCell ref="AZ198:BD198"/>
    <mergeCell ref="BE198:BI198"/>
    <mergeCell ref="BJ198:BN198"/>
    <mergeCell ref="BO198:BS198"/>
    <mergeCell ref="AP201:AT201"/>
    <mergeCell ref="AU201:AY201"/>
    <mergeCell ref="AZ201:BD201"/>
    <mergeCell ref="BE201:BI201"/>
    <mergeCell ref="BJ201:BN201"/>
    <mergeCell ref="BO201:BS201"/>
    <mergeCell ref="A201:F201"/>
    <mergeCell ref="G201:S201"/>
    <mergeCell ref="T201:Z201"/>
    <mergeCell ref="AA201:AE201"/>
    <mergeCell ref="AF201:AJ201"/>
    <mergeCell ref="AK201:AO201"/>
    <mergeCell ref="AP200:AT200"/>
    <mergeCell ref="AU200:AY200"/>
    <mergeCell ref="AZ200:BD200"/>
    <mergeCell ref="BE200:BI200"/>
    <mergeCell ref="BJ200:BN200"/>
    <mergeCell ref="BO200:BS200"/>
    <mergeCell ref="A200:F200"/>
    <mergeCell ref="G200:S200"/>
    <mergeCell ref="T200:Z200"/>
    <mergeCell ref="AA200:AE200"/>
    <mergeCell ref="AF200:AJ200"/>
    <mergeCell ref="AK200:AO200"/>
    <mergeCell ref="AP206:AT206"/>
    <mergeCell ref="AU206:AY206"/>
    <mergeCell ref="AZ206:BD206"/>
    <mergeCell ref="A207:F207"/>
    <mergeCell ref="G207:S207"/>
    <mergeCell ref="T207:Z207"/>
    <mergeCell ref="AA207:AE207"/>
    <mergeCell ref="AF207:AJ207"/>
    <mergeCell ref="AK207:AO207"/>
    <mergeCell ref="AP207:AT207"/>
    <mergeCell ref="A203:BL203"/>
    <mergeCell ref="A204:BD204"/>
    <mergeCell ref="A205:F206"/>
    <mergeCell ref="G205:S206"/>
    <mergeCell ref="T205:Z206"/>
    <mergeCell ref="AA205:AO205"/>
    <mergeCell ref="AP205:BD205"/>
    <mergeCell ref="AA206:AE206"/>
    <mergeCell ref="AF206:AJ206"/>
    <mergeCell ref="AK206:AO206"/>
    <mergeCell ref="AZ208:BD208"/>
    <mergeCell ref="A209:F209"/>
    <mergeCell ref="G209:S209"/>
    <mergeCell ref="T209:Z209"/>
    <mergeCell ref="AA209:AE209"/>
    <mergeCell ref="AF209:AJ209"/>
    <mergeCell ref="AK209:AO209"/>
    <mergeCell ref="AP209:AT209"/>
    <mergeCell ref="AU209:AY209"/>
    <mergeCell ref="AZ209:BD209"/>
    <mergeCell ref="AU207:AY207"/>
    <mergeCell ref="AZ207:BD207"/>
    <mergeCell ref="A208:F208"/>
    <mergeCell ref="G208:S208"/>
    <mergeCell ref="T208:Z208"/>
    <mergeCell ref="AA208:AE208"/>
    <mergeCell ref="AF208:AJ208"/>
    <mergeCell ref="AK208:AO208"/>
    <mergeCell ref="AP208:AT208"/>
    <mergeCell ref="AU208:AY208"/>
    <mergeCell ref="BB214:BF214"/>
    <mergeCell ref="BG214:BJ214"/>
    <mergeCell ref="BK214:BO214"/>
    <mergeCell ref="BP214:BS214"/>
    <mergeCell ref="A215:M215"/>
    <mergeCell ref="N215:U215"/>
    <mergeCell ref="V215:Z215"/>
    <mergeCell ref="AA215:AE215"/>
    <mergeCell ref="AF215:AI215"/>
    <mergeCell ref="AJ215:AN215"/>
    <mergeCell ref="AA214:AE214"/>
    <mergeCell ref="AF214:AI214"/>
    <mergeCell ref="AJ214:AN214"/>
    <mergeCell ref="AO214:AR214"/>
    <mergeCell ref="AS214:AW214"/>
    <mergeCell ref="AX214:BA214"/>
    <mergeCell ref="A211:BL211"/>
    <mergeCell ref="A212:BM212"/>
    <mergeCell ref="A213:M214"/>
    <mergeCell ref="N213:U214"/>
    <mergeCell ref="V213:Z214"/>
    <mergeCell ref="AA213:AI213"/>
    <mergeCell ref="AJ213:AR213"/>
    <mergeCell ref="AS213:BA213"/>
    <mergeCell ref="BB213:BJ213"/>
    <mergeCell ref="BK213:BS213"/>
    <mergeCell ref="BB216:BF216"/>
    <mergeCell ref="BG216:BJ216"/>
    <mergeCell ref="BK216:BO216"/>
    <mergeCell ref="BP216:BS216"/>
    <mergeCell ref="A217:M217"/>
    <mergeCell ref="N217:U217"/>
    <mergeCell ref="V217:Z217"/>
    <mergeCell ref="AA217:AE217"/>
    <mergeCell ref="AF217:AI217"/>
    <mergeCell ref="AJ217:AN217"/>
    <mergeCell ref="BP215:BS215"/>
    <mergeCell ref="A216:M216"/>
    <mergeCell ref="N216:U216"/>
    <mergeCell ref="V216:Z216"/>
    <mergeCell ref="AA216:AE216"/>
    <mergeCell ref="AF216:AI216"/>
    <mergeCell ref="AJ216:AN216"/>
    <mergeCell ref="AO216:AR216"/>
    <mergeCell ref="AS216:AW216"/>
    <mergeCell ref="AX216:BA216"/>
    <mergeCell ref="AO215:AR215"/>
    <mergeCell ref="AS215:AW215"/>
    <mergeCell ref="AX215:BA215"/>
    <mergeCell ref="BB215:BF215"/>
    <mergeCell ref="BG215:BJ215"/>
    <mergeCell ref="BK215:BO215"/>
    <mergeCell ref="AQ226:AV227"/>
    <mergeCell ref="AW226:BF226"/>
    <mergeCell ref="BG226:BL227"/>
    <mergeCell ref="AW227:BA227"/>
    <mergeCell ref="BB227:BF227"/>
    <mergeCell ref="A228:F228"/>
    <mergeCell ref="G228:S228"/>
    <mergeCell ref="T228:Y228"/>
    <mergeCell ref="Z228:AD228"/>
    <mergeCell ref="AE228:AJ228"/>
    <mergeCell ref="A226:F227"/>
    <mergeCell ref="G226:S227"/>
    <mergeCell ref="T226:Y227"/>
    <mergeCell ref="Z226:AD227"/>
    <mergeCell ref="AE226:AJ227"/>
    <mergeCell ref="AK226:AP227"/>
    <mergeCell ref="BP217:BS217"/>
    <mergeCell ref="A220:BL220"/>
    <mergeCell ref="A223:BL223"/>
    <mergeCell ref="A224:BL224"/>
    <mergeCell ref="A225:BL225"/>
    <mergeCell ref="AX218:BA218"/>
    <mergeCell ref="BB218:BF218"/>
    <mergeCell ref="BG218:BJ218"/>
    <mergeCell ref="BK218:BO218"/>
    <mergeCell ref="AO217:AR217"/>
    <mergeCell ref="AS217:AW217"/>
    <mergeCell ref="AX217:BA217"/>
    <mergeCell ref="BB217:BF217"/>
    <mergeCell ref="BG217:BJ217"/>
    <mergeCell ref="BK217:BO217"/>
    <mergeCell ref="AK229:AP229"/>
    <mergeCell ref="AQ229:AV229"/>
    <mergeCell ref="AW229:BA229"/>
    <mergeCell ref="BB229:BF229"/>
    <mergeCell ref="BG229:BL229"/>
    <mergeCell ref="A230:F230"/>
    <mergeCell ref="G230:S230"/>
    <mergeCell ref="T230:Y230"/>
    <mergeCell ref="Z230:AD230"/>
    <mergeCell ref="AE230:AJ230"/>
    <mergeCell ref="AK228:AP228"/>
    <mergeCell ref="AQ228:AV228"/>
    <mergeCell ref="AW228:BA228"/>
    <mergeCell ref="BB228:BF228"/>
    <mergeCell ref="BG228:BL228"/>
    <mergeCell ref="A229:F229"/>
    <mergeCell ref="G229:S229"/>
    <mergeCell ref="T229:Y229"/>
    <mergeCell ref="Z229:AD229"/>
    <mergeCell ref="AE229:AJ229"/>
    <mergeCell ref="A241:BL241"/>
    <mergeCell ref="A242:F244"/>
    <mergeCell ref="G242:P244"/>
    <mergeCell ref="Q242:AN242"/>
    <mergeCell ref="AO242:BL242"/>
    <mergeCell ref="Q243:U244"/>
    <mergeCell ref="V243:Y244"/>
    <mergeCell ref="Z243:AI243"/>
    <mergeCell ref="AJ243:AN244"/>
    <mergeCell ref="AO243:AS244"/>
    <mergeCell ref="AK230:AP230"/>
    <mergeCell ref="AQ230:AV230"/>
    <mergeCell ref="AW230:BA230"/>
    <mergeCell ref="BB230:BF230"/>
    <mergeCell ref="BG230:BL230"/>
    <mergeCell ref="A240:BL240"/>
    <mergeCell ref="AQ231:AV231"/>
    <mergeCell ref="AW231:BA231"/>
    <mergeCell ref="BB231:BF231"/>
    <mergeCell ref="BG231:BL231"/>
    <mergeCell ref="AQ232:AV232"/>
    <mergeCell ref="AW232:BA232"/>
    <mergeCell ref="BB232:BF232"/>
    <mergeCell ref="BG232:BL232"/>
    <mergeCell ref="A233:F233"/>
    <mergeCell ref="G233:S233"/>
    <mergeCell ref="T233:Y233"/>
    <mergeCell ref="Z233:AD233"/>
    <mergeCell ref="AE233:AJ233"/>
    <mergeCell ref="AK233:AP233"/>
    <mergeCell ref="A232:F232"/>
    <mergeCell ref="G232:S232"/>
    <mergeCell ref="AJ245:AN245"/>
    <mergeCell ref="AO245:AS245"/>
    <mergeCell ref="AT245:AW245"/>
    <mergeCell ref="AX245:BB245"/>
    <mergeCell ref="BC245:BG245"/>
    <mergeCell ref="BH245:BL245"/>
    <mergeCell ref="A245:F245"/>
    <mergeCell ref="G245:P245"/>
    <mergeCell ref="Q245:U245"/>
    <mergeCell ref="V245:Y245"/>
    <mergeCell ref="Z245:AD245"/>
    <mergeCell ref="AE245:AI245"/>
    <mergeCell ref="AT243:AW244"/>
    <mergeCell ref="AX243:BG243"/>
    <mergeCell ref="BH243:BL244"/>
    <mergeCell ref="Z244:AD244"/>
    <mergeCell ref="AE244:AI244"/>
    <mergeCell ref="AX244:BB244"/>
    <mergeCell ref="BC244:BG244"/>
    <mergeCell ref="A247:F247"/>
    <mergeCell ref="G247:P247"/>
    <mergeCell ref="Q247:U247"/>
    <mergeCell ref="V247:Y247"/>
    <mergeCell ref="Z247:AD247"/>
    <mergeCell ref="AE247:AI247"/>
    <mergeCell ref="AJ246:AN246"/>
    <mergeCell ref="AO246:AS246"/>
    <mergeCell ref="AT246:AW246"/>
    <mergeCell ref="AX246:BB246"/>
    <mergeCell ref="BC246:BG246"/>
    <mergeCell ref="BH246:BL246"/>
    <mergeCell ref="A246:F246"/>
    <mergeCell ref="G246:P246"/>
    <mergeCell ref="Q246:U246"/>
    <mergeCell ref="V246:Y246"/>
    <mergeCell ref="Z246:AD246"/>
    <mergeCell ref="AE246:AI246"/>
    <mergeCell ref="BE259:BL260"/>
    <mergeCell ref="A261:F261"/>
    <mergeCell ref="G261:S261"/>
    <mergeCell ref="T261:Y261"/>
    <mergeCell ref="Z261:AD261"/>
    <mergeCell ref="AE261:AJ261"/>
    <mergeCell ref="AK261:AP261"/>
    <mergeCell ref="AQ261:AV261"/>
    <mergeCell ref="AW261:BD261"/>
    <mergeCell ref="BE261:BL261"/>
    <mergeCell ref="A257:BL257"/>
    <mergeCell ref="A258:BL258"/>
    <mergeCell ref="A259:F260"/>
    <mergeCell ref="G259:S260"/>
    <mergeCell ref="T259:Y260"/>
    <mergeCell ref="Z259:AD260"/>
    <mergeCell ref="AE259:AJ260"/>
    <mergeCell ref="AK259:AP260"/>
    <mergeCell ref="AQ259:AV260"/>
    <mergeCell ref="AW259:BD260"/>
    <mergeCell ref="A286:AA286"/>
    <mergeCell ref="AH286:AP286"/>
    <mergeCell ref="AU286:BF286"/>
    <mergeCell ref="AH287:AP287"/>
    <mergeCell ref="AU287:BF287"/>
    <mergeCell ref="A31:D31"/>
    <mergeCell ref="E31:T31"/>
    <mergeCell ref="U31:Y31"/>
    <mergeCell ref="Z31:AD31"/>
    <mergeCell ref="AE31:AH31"/>
    <mergeCell ref="A279:BL279"/>
    <mergeCell ref="A283:AA283"/>
    <mergeCell ref="AH283:AP283"/>
    <mergeCell ref="AU283:BF283"/>
    <mergeCell ref="AH284:AP284"/>
    <mergeCell ref="AU284:BF284"/>
    <mergeCell ref="AW263:BD263"/>
    <mergeCell ref="BE263:BL263"/>
    <mergeCell ref="A273:BL273"/>
    <mergeCell ref="A274:BL274"/>
    <mergeCell ref="A277:BL277"/>
    <mergeCell ref="A278:BL278"/>
    <mergeCell ref="A264:F264"/>
    <mergeCell ref="G264:S264"/>
    <mergeCell ref="T264:Y264"/>
    <mergeCell ref="Z264:AD264"/>
    <mergeCell ref="AQ262:AV262"/>
    <mergeCell ref="AW262:BD262"/>
    <mergeCell ref="BE262:BL262"/>
    <mergeCell ref="A263:F263"/>
    <mergeCell ref="G263:S263"/>
    <mergeCell ref="T263:Y263"/>
    <mergeCell ref="BQ31:BT31"/>
    <mergeCell ref="BU31:BY31"/>
    <mergeCell ref="A32:D32"/>
    <mergeCell ref="E32:T32"/>
    <mergeCell ref="U32:Y32"/>
    <mergeCell ref="Z32:AD32"/>
    <mergeCell ref="AE32:AH32"/>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51:BP51"/>
    <mergeCell ref="BQ51:BT51"/>
    <mergeCell ref="BU51:BY51"/>
    <mergeCell ref="A52:D52"/>
    <mergeCell ref="E52:T52"/>
    <mergeCell ref="U52:Y52"/>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BB56:BF56"/>
    <mergeCell ref="BG56:BK56"/>
    <mergeCell ref="BL56:BP56"/>
    <mergeCell ref="BQ56:BT56"/>
    <mergeCell ref="BU56:BY56"/>
    <mergeCell ref="A57:D57"/>
    <mergeCell ref="E57:T57"/>
    <mergeCell ref="U57:Y57"/>
    <mergeCell ref="Z57:AD57"/>
    <mergeCell ref="AE57:AH57"/>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BU58:BY58"/>
    <mergeCell ref="A59:D59"/>
    <mergeCell ref="E59:T59"/>
    <mergeCell ref="U59:Y59"/>
    <mergeCell ref="Z59:AD59"/>
    <mergeCell ref="AE59:AH59"/>
    <mergeCell ref="AI59:AM59"/>
    <mergeCell ref="AN59:AR59"/>
    <mergeCell ref="AS59:AW59"/>
    <mergeCell ref="AX59:BA59"/>
    <mergeCell ref="AS58:AW58"/>
    <mergeCell ref="AX58:BA58"/>
    <mergeCell ref="BB58:BF58"/>
    <mergeCell ref="BG58:BK58"/>
    <mergeCell ref="BL58:BP58"/>
    <mergeCell ref="BQ58:BT58"/>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L60:BP60"/>
    <mergeCell ref="BQ60:BT60"/>
    <mergeCell ref="BU60:BY60"/>
    <mergeCell ref="A61:D61"/>
    <mergeCell ref="E61:T61"/>
    <mergeCell ref="U61:Y61"/>
    <mergeCell ref="Z61:AD61"/>
    <mergeCell ref="AE61:AH61"/>
    <mergeCell ref="AI61:AM61"/>
    <mergeCell ref="AN61:AR61"/>
    <mergeCell ref="AI60:AM60"/>
    <mergeCell ref="AN60:AR60"/>
    <mergeCell ref="AS60:AW60"/>
    <mergeCell ref="AX60:BA60"/>
    <mergeCell ref="BB60:BF60"/>
    <mergeCell ref="BG60:BK60"/>
    <mergeCell ref="BB59:BF59"/>
    <mergeCell ref="BG59:BK59"/>
    <mergeCell ref="BL59:BP59"/>
    <mergeCell ref="BQ59:BT59"/>
    <mergeCell ref="BU59:BY59"/>
    <mergeCell ref="A60:D60"/>
    <mergeCell ref="E60:T60"/>
    <mergeCell ref="U60:Y60"/>
    <mergeCell ref="Z60:AD60"/>
    <mergeCell ref="AE60:AH60"/>
    <mergeCell ref="BL62:BP62"/>
    <mergeCell ref="BQ62:BT62"/>
    <mergeCell ref="BU62:BY62"/>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BG80:BK80"/>
    <mergeCell ref="A81:D81"/>
    <mergeCell ref="E81:W81"/>
    <mergeCell ref="X81:AB81"/>
    <mergeCell ref="AC81:AG81"/>
    <mergeCell ref="AH81:AL81"/>
    <mergeCell ref="AM81:AQ81"/>
    <mergeCell ref="AR81:AV81"/>
    <mergeCell ref="AW81:BA81"/>
    <mergeCell ref="BB81:BF81"/>
    <mergeCell ref="AC80:AG80"/>
    <mergeCell ref="AH80:AL80"/>
    <mergeCell ref="AM80:AQ80"/>
    <mergeCell ref="AR80:AV80"/>
    <mergeCell ref="AW80:BA80"/>
    <mergeCell ref="BB80:BF80"/>
    <mergeCell ref="BB62:BF62"/>
    <mergeCell ref="BG62:BK62"/>
    <mergeCell ref="BB78:BF78"/>
    <mergeCell ref="BG78:BK78"/>
    <mergeCell ref="AR76:AV76"/>
    <mergeCell ref="AW76:BA76"/>
    <mergeCell ref="BB76:BF76"/>
    <mergeCell ref="BG76:BK76"/>
    <mergeCell ref="X77:AB77"/>
    <mergeCell ref="AC77:AG77"/>
    <mergeCell ref="AH77:AL77"/>
    <mergeCell ref="AM77:AQ77"/>
    <mergeCell ref="A76:D76"/>
    <mergeCell ref="E76:W76"/>
    <mergeCell ref="X76:AB76"/>
    <mergeCell ref="AC76:AG76"/>
    <mergeCell ref="BG82:BK82"/>
    <mergeCell ref="A83:D83"/>
    <mergeCell ref="E83:W83"/>
    <mergeCell ref="X83:AB83"/>
    <mergeCell ref="AC83:AG83"/>
    <mergeCell ref="AH83:AL83"/>
    <mergeCell ref="AM83:AQ83"/>
    <mergeCell ref="AR83:AV83"/>
    <mergeCell ref="AW83:BA83"/>
    <mergeCell ref="BB83:BF83"/>
    <mergeCell ref="X82:AB82"/>
    <mergeCell ref="AC82:AG82"/>
    <mergeCell ref="AH82:AL82"/>
    <mergeCell ref="AM82:AQ82"/>
    <mergeCell ref="AR82:AV82"/>
    <mergeCell ref="AW82:BA82"/>
    <mergeCell ref="BB82:BF82"/>
    <mergeCell ref="BG84:BK84"/>
    <mergeCell ref="A85:D85"/>
    <mergeCell ref="E85:W85"/>
    <mergeCell ref="X85:AB85"/>
    <mergeCell ref="AC85:AG85"/>
    <mergeCell ref="AH85:AL85"/>
    <mergeCell ref="AM85:AQ85"/>
    <mergeCell ref="AR85:AV85"/>
    <mergeCell ref="AW85:BA85"/>
    <mergeCell ref="BB85:BF85"/>
    <mergeCell ref="BG83:BK83"/>
    <mergeCell ref="A84:D84"/>
    <mergeCell ref="E84:W84"/>
    <mergeCell ref="X84:AB84"/>
    <mergeCell ref="AC84:AG84"/>
    <mergeCell ref="AH84:AL84"/>
    <mergeCell ref="AM84:AQ84"/>
    <mergeCell ref="AR84:AV84"/>
    <mergeCell ref="AW84:BA84"/>
    <mergeCell ref="BB84:BF84"/>
    <mergeCell ref="BG86:BK86"/>
    <mergeCell ref="A87:D87"/>
    <mergeCell ref="E87:W87"/>
    <mergeCell ref="X87:AB87"/>
    <mergeCell ref="AC87:AG87"/>
    <mergeCell ref="AH87:AL87"/>
    <mergeCell ref="AM87:AQ87"/>
    <mergeCell ref="AR87:AV87"/>
    <mergeCell ref="AW87:BA87"/>
    <mergeCell ref="BB87:BF87"/>
    <mergeCell ref="BG85:BK85"/>
    <mergeCell ref="A86:D86"/>
    <mergeCell ref="E86:W86"/>
    <mergeCell ref="X86:AB86"/>
    <mergeCell ref="AC86:AG86"/>
    <mergeCell ref="AH86:AL86"/>
    <mergeCell ref="AM86:AQ86"/>
    <mergeCell ref="AR86:AV86"/>
    <mergeCell ref="AW86:BA86"/>
    <mergeCell ref="BB86:BF86"/>
    <mergeCell ref="BG109:BK109"/>
    <mergeCell ref="BL109:BP109"/>
    <mergeCell ref="BQ109:BT109"/>
    <mergeCell ref="BL108:BP108"/>
    <mergeCell ref="BQ108:BT108"/>
    <mergeCell ref="BU108:BY108"/>
    <mergeCell ref="A109:C109"/>
    <mergeCell ref="D109:T109"/>
    <mergeCell ref="U109:Y109"/>
    <mergeCell ref="Z109:AD109"/>
    <mergeCell ref="AE109:AH109"/>
    <mergeCell ref="AI109:AM109"/>
    <mergeCell ref="AN109:AR109"/>
    <mergeCell ref="BG88:BK88"/>
    <mergeCell ref="BG87:BK87"/>
    <mergeCell ref="A88:D88"/>
    <mergeCell ref="E88:W88"/>
    <mergeCell ref="X88:AB88"/>
    <mergeCell ref="AC88:AG88"/>
    <mergeCell ref="AH88:AL88"/>
    <mergeCell ref="AM88:AQ88"/>
    <mergeCell ref="AR88:AV88"/>
    <mergeCell ref="AW88:BA88"/>
    <mergeCell ref="BB88:BF88"/>
    <mergeCell ref="BQ106:BT106"/>
    <mergeCell ref="BU106:BY106"/>
    <mergeCell ref="BQ107:BT107"/>
    <mergeCell ref="AX105:BA105"/>
    <mergeCell ref="BB105:BF105"/>
    <mergeCell ref="BG105:BK105"/>
    <mergeCell ref="BL105:BP105"/>
    <mergeCell ref="BQ105:BT105"/>
    <mergeCell ref="D119:T119"/>
    <mergeCell ref="U119:Y119"/>
    <mergeCell ref="Z119:AD119"/>
    <mergeCell ref="AE119:AI119"/>
    <mergeCell ref="AJ119:AN119"/>
    <mergeCell ref="AO119:AS119"/>
    <mergeCell ref="AT119:AX119"/>
    <mergeCell ref="AY119:BC119"/>
    <mergeCell ref="A118:C118"/>
    <mergeCell ref="D118:T118"/>
    <mergeCell ref="U118:Y118"/>
    <mergeCell ref="Z118:AD118"/>
    <mergeCell ref="AE118:AI118"/>
    <mergeCell ref="BU107:BY107"/>
    <mergeCell ref="A108:C108"/>
    <mergeCell ref="D108:T108"/>
    <mergeCell ref="U108:Y108"/>
    <mergeCell ref="Z108:AD108"/>
    <mergeCell ref="AE108:AH108"/>
    <mergeCell ref="A107:C107"/>
    <mergeCell ref="D107:T107"/>
    <mergeCell ref="U107:Y107"/>
    <mergeCell ref="Z107:AD107"/>
    <mergeCell ref="AE107:AH107"/>
    <mergeCell ref="AI107:AM107"/>
    <mergeCell ref="AN107:AR107"/>
    <mergeCell ref="AS107:AW107"/>
    <mergeCell ref="AX107:BA107"/>
    <mergeCell ref="BU109:BY109"/>
    <mergeCell ref="AS109:AW109"/>
    <mergeCell ref="AX109:BA109"/>
    <mergeCell ref="BB109:BF109"/>
    <mergeCell ref="A130:C130"/>
    <mergeCell ref="D130:P130"/>
    <mergeCell ref="Q130:U130"/>
    <mergeCell ref="V130:AE130"/>
    <mergeCell ref="AF130:AJ130"/>
    <mergeCell ref="AK130:AO130"/>
    <mergeCell ref="AP130:AT130"/>
    <mergeCell ref="AU130:AY130"/>
    <mergeCell ref="AZ130:BD130"/>
    <mergeCell ref="BE132:BI132"/>
    <mergeCell ref="BJ132:BN132"/>
    <mergeCell ref="BO132:BS132"/>
    <mergeCell ref="BT132:BX132"/>
    <mergeCell ref="AI108:AM108"/>
    <mergeCell ref="AN108:AR108"/>
    <mergeCell ref="AS108:AW108"/>
    <mergeCell ref="AX108:BA108"/>
    <mergeCell ref="BB108:BF108"/>
    <mergeCell ref="BG108:BK108"/>
    <mergeCell ref="BD120:BH120"/>
    <mergeCell ref="BD119:BH119"/>
    <mergeCell ref="A120:C120"/>
    <mergeCell ref="D120:T120"/>
    <mergeCell ref="U120:Y120"/>
    <mergeCell ref="Z120:AD120"/>
    <mergeCell ref="AE120:AI120"/>
    <mergeCell ref="AJ120:AN120"/>
    <mergeCell ref="AO120:AS120"/>
    <mergeCell ref="AT120:AX120"/>
    <mergeCell ref="AY120:BC120"/>
    <mergeCell ref="BD118:BH118"/>
    <mergeCell ref="A119:C11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Q131:U131"/>
    <mergeCell ref="V131:AE131"/>
    <mergeCell ref="AF131:AJ131"/>
    <mergeCell ref="AK131:AO131"/>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A133:C133"/>
    <mergeCell ref="D133:P133"/>
    <mergeCell ref="Q133:U133"/>
    <mergeCell ref="V133:AE133"/>
    <mergeCell ref="AF133:AJ133"/>
    <mergeCell ref="AK133:AO133"/>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O142:BS142"/>
    <mergeCell ref="BT142:BX142"/>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V151:AE151"/>
    <mergeCell ref="AF151:AJ151"/>
    <mergeCell ref="AK151:AO151"/>
    <mergeCell ref="AP151:AT151"/>
    <mergeCell ref="AU151:AY151"/>
    <mergeCell ref="AZ151:BD151"/>
    <mergeCell ref="A150:C150"/>
    <mergeCell ref="D150:P150"/>
    <mergeCell ref="Q150:U150"/>
    <mergeCell ref="V150:AE150"/>
    <mergeCell ref="AF150:AJ150"/>
    <mergeCell ref="AK150:AO150"/>
    <mergeCell ref="AP150:AT150"/>
    <mergeCell ref="AU150:AY150"/>
    <mergeCell ref="AZ150:BD150"/>
    <mergeCell ref="BE142:BI142"/>
    <mergeCell ref="BJ142:BN142"/>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BE153:BI153"/>
    <mergeCell ref="BE152:BI152"/>
    <mergeCell ref="A153:C153"/>
    <mergeCell ref="D153:P153"/>
    <mergeCell ref="Q153:U153"/>
    <mergeCell ref="V153:AE153"/>
    <mergeCell ref="AF153:AJ153"/>
    <mergeCell ref="AK153:AO153"/>
    <mergeCell ref="AP153:AT153"/>
    <mergeCell ref="AU153:AY153"/>
    <mergeCell ref="AZ153:BD153"/>
    <mergeCell ref="AK152:AO152"/>
    <mergeCell ref="AP152:AT152"/>
    <mergeCell ref="AU152:AY152"/>
    <mergeCell ref="AZ152:BD152"/>
    <mergeCell ref="A154:C154"/>
    <mergeCell ref="D154:P154"/>
    <mergeCell ref="Q154:U154"/>
    <mergeCell ref="V154:AE154"/>
    <mergeCell ref="AF154:AJ154"/>
    <mergeCell ref="AK154:AO154"/>
    <mergeCell ref="AP154:AT154"/>
    <mergeCell ref="AU154:AY154"/>
    <mergeCell ref="AZ154:BD154"/>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7:BI157"/>
    <mergeCell ref="BE156:BI156"/>
    <mergeCell ref="A157:C157"/>
    <mergeCell ref="D157:P157"/>
    <mergeCell ref="Q157:U157"/>
    <mergeCell ref="V157:AE157"/>
    <mergeCell ref="AF157:AJ157"/>
    <mergeCell ref="AK157:AO157"/>
    <mergeCell ref="AP157:AT157"/>
    <mergeCell ref="AU157:AY157"/>
    <mergeCell ref="AZ157:BD157"/>
    <mergeCell ref="BE159:BI159"/>
    <mergeCell ref="BE158:BI158"/>
    <mergeCell ref="A159:C159"/>
    <mergeCell ref="D159:P159"/>
    <mergeCell ref="Q159:U159"/>
    <mergeCell ref="V159:AE159"/>
    <mergeCell ref="AF159:AJ159"/>
    <mergeCell ref="AK159:AO159"/>
    <mergeCell ref="AP159:AT159"/>
    <mergeCell ref="AU159:AY159"/>
    <mergeCell ref="AZ159:BD159"/>
    <mergeCell ref="A158:C158"/>
    <mergeCell ref="D158:P158"/>
    <mergeCell ref="Q158:U158"/>
    <mergeCell ref="V158:AE158"/>
    <mergeCell ref="AF158:AJ158"/>
    <mergeCell ref="AK158:AO158"/>
    <mergeCell ref="AP158:AT158"/>
    <mergeCell ref="AU158:AY158"/>
    <mergeCell ref="AZ158:BD158"/>
    <mergeCell ref="BD169:BH169"/>
    <mergeCell ref="BI169:BM169"/>
    <mergeCell ref="BN169:BR169"/>
    <mergeCell ref="A170:T170"/>
    <mergeCell ref="U170:Y170"/>
    <mergeCell ref="Z170:AD170"/>
    <mergeCell ref="AE170:AI170"/>
    <mergeCell ref="AJ170:AN170"/>
    <mergeCell ref="AO170:AS170"/>
    <mergeCell ref="AT170:AX170"/>
    <mergeCell ref="Z169:AD169"/>
    <mergeCell ref="AE169:AI169"/>
    <mergeCell ref="AJ169:AN169"/>
    <mergeCell ref="AO169:AS169"/>
    <mergeCell ref="AT169:AX169"/>
    <mergeCell ref="AY169:BC169"/>
    <mergeCell ref="A168:T168"/>
    <mergeCell ref="U168:Y168"/>
    <mergeCell ref="Z168:AD168"/>
    <mergeCell ref="AE168:AI168"/>
    <mergeCell ref="AJ168:AN168"/>
    <mergeCell ref="AO168:AS168"/>
    <mergeCell ref="AT168:AX168"/>
    <mergeCell ref="AY168:BC168"/>
    <mergeCell ref="BD168:BH168"/>
    <mergeCell ref="AO172:AS172"/>
    <mergeCell ref="AT172:AX172"/>
    <mergeCell ref="AY172:BC172"/>
    <mergeCell ref="BD172:BH172"/>
    <mergeCell ref="BI172:BM172"/>
    <mergeCell ref="BN172:BR172"/>
    <mergeCell ref="AT171:AX171"/>
    <mergeCell ref="AY171:BC171"/>
    <mergeCell ref="BD171:BH171"/>
    <mergeCell ref="BI171:BM171"/>
    <mergeCell ref="BN171:BR171"/>
    <mergeCell ref="A172:T172"/>
    <mergeCell ref="U172:Y172"/>
    <mergeCell ref="Z172:AD172"/>
    <mergeCell ref="AE172:AI172"/>
    <mergeCell ref="AJ172:AN172"/>
    <mergeCell ref="AY170:BC170"/>
    <mergeCell ref="BD170:BH170"/>
    <mergeCell ref="BI170:BM170"/>
    <mergeCell ref="BN170:BR170"/>
    <mergeCell ref="A171:T171"/>
    <mergeCell ref="U171:Y171"/>
    <mergeCell ref="Z171:AD171"/>
    <mergeCell ref="AE171:AI171"/>
    <mergeCell ref="AJ171:AN171"/>
    <mergeCell ref="AO171:AS171"/>
    <mergeCell ref="AO174:AS174"/>
    <mergeCell ref="AT174:AX174"/>
    <mergeCell ref="AY174:BC174"/>
    <mergeCell ref="BD174:BH174"/>
    <mergeCell ref="BI174:BM174"/>
    <mergeCell ref="BN174:BR174"/>
    <mergeCell ref="AT173:AX173"/>
    <mergeCell ref="AY173:BC173"/>
    <mergeCell ref="BD173:BH173"/>
    <mergeCell ref="BI173:BM173"/>
    <mergeCell ref="BN173:BR173"/>
    <mergeCell ref="A174:T174"/>
    <mergeCell ref="U174:Y174"/>
    <mergeCell ref="Z174:AD174"/>
    <mergeCell ref="AE174:AI174"/>
    <mergeCell ref="AJ174:AN174"/>
    <mergeCell ref="A173:T173"/>
    <mergeCell ref="U173:Y173"/>
    <mergeCell ref="Z173:AD173"/>
    <mergeCell ref="AE173:AI173"/>
    <mergeCell ref="AJ173:AN173"/>
    <mergeCell ref="AO173:AS173"/>
    <mergeCell ref="A185:C185"/>
    <mergeCell ref="D185:V185"/>
    <mergeCell ref="W185:Y185"/>
    <mergeCell ref="Z185:AB185"/>
    <mergeCell ref="AC185:AE185"/>
    <mergeCell ref="AO176:AS176"/>
    <mergeCell ref="AT176:AX176"/>
    <mergeCell ref="AY176:BC176"/>
    <mergeCell ref="BD176:BH176"/>
    <mergeCell ref="BI176:BM176"/>
    <mergeCell ref="BN176:BR176"/>
    <mergeCell ref="AT175:AX175"/>
    <mergeCell ref="AY175:BC175"/>
    <mergeCell ref="BD175:BH175"/>
    <mergeCell ref="BI175:BM175"/>
    <mergeCell ref="BN175:BR175"/>
    <mergeCell ref="A176:T176"/>
    <mergeCell ref="U176:Y176"/>
    <mergeCell ref="Z176:AD176"/>
    <mergeCell ref="AE176:AI176"/>
    <mergeCell ref="AJ176:AN176"/>
    <mergeCell ref="A175:T175"/>
    <mergeCell ref="U175:Y175"/>
    <mergeCell ref="Z175:AD175"/>
    <mergeCell ref="AE175:AI175"/>
    <mergeCell ref="AJ175:AN175"/>
    <mergeCell ref="AO175:AS175"/>
    <mergeCell ref="BA183:BC183"/>
    <mergeCell ref="BD183:BF183"/>
    <mergeCell ref="BG183:BI183"/>
    <mergeCell ref="BJ183:BL183"/>
    <mergeCell ref="AI183:AK183"/>
    <mergeCell ref="BJ186:BL186"/>
    <mergeCell ref="A187:C187"/>
    <mergeCell ref="D187:V187"/>
    <mergeCell ref="W187:Y187"/>
    <mergeCell ref="Z187:AB187"/>
    <mergeCell ref="AC187:AE187"/>
    <mergeCell ref="AF187:AH187"/>
    <mergeCell ref="AI187:AK187"/>
    <mergeCell ref="AL187:AN187"/>
    <mergeCell ref="AO187:AQ187"/>
    <mergeCell ref="AR186:AT186"/>
    <mergeCell ref="AU186:AW186"/>
    <mergeCell ref="AX186:AZ186"/>
    <mergeCell ref="BA186:BC186"/>
    <mergeCell ref="BD186:BF186"/>
    <mergeCell ref="BG186:BI186"/>
    <mergeCell ref="BJ185:BL185"/>
    <mergeCell ref="A186:C186"/>
    <mergeCell ref="D186:V186"/>
    <mergeCell ref="W186:Y186"/>
    <mergeCell ref="Z186:AB186"/>
    <mergeCell ref="AC186:AE186"/>
    <mergeCell ref="AF186:AH186"/>
    <mergeCell ref="AI186:AK186"/>
    <mergeCell ref="AL186:AN186"/>
    <mergeCell ref="AO186:AQ186"/>
    <mergeCell ref="AR185:AT185"/>
    <mergeCell ref="AU185:AW185"/>
    <mergeCell ref="AX185:AZ185"/>
    <mergeCell ref="BA185:BC185"/>
    <mergeCell ref="BD185:BF185"/>
    <mergeCell ref="BG185:BI185"/>
    <mergeCell ref="BP218:BS218"/>
    <mergeCell ref="A218:M218"/>
    <mergeCell ref="N218:U218"/>
    <mergeCell ref="V218:Z218"/>
    <mergeCell ref="AA218:AE218"/>
    <mergeCell ref="AF218:AI218"/>
    <mergeCell ref="AJ218:AN218"/>
    <mergeCell ref="AO218:AR218"/>
    <mergeCell ref="AS218:AW218"/>
    <mergeCell ref="BJ188:BL188"/>
    <mergeCell ref="AR188:AT188"/>
    <mergeCell ref="AU188:AW188"/>
    <mergeCell ref="AX188:AZ188"/>
    <mergeCell ref="BA188:BC188"/>
    <mergeCell ref="BD188:BF188"/>
    <mergeCell ref="BG188:BI188"/>
    <mergeCell ref="BJ187:BL187"/>
    <mergeCell ref="A188:C188"/>
    <mergeCell ref="D188:V188"/>
    <mergeCell ref="W188:Y188"/>
    <mergeCell ref="Z188:AB188"/>
    <mergeCell ref="AC188:AE188"/>
    <mergeCell ref="AF188:AH188"/>
    <mergeCell ref="AI188:AK188"/>
    <mergeCell ref="AL188:AN188"/>
    <mergeCell ref="AO188:AQ188"/>
    <mergeCell ref="AR187:AT187"/>
    <mergeCell ref="AU187:AW187"/>
    <mergeCell ref="AX187:AZ187"/>
    <mergeCell ref="BA187:BC187"/>
    <mergeCell ref="BD187:BF187"/>
    <mergeCell ref="BG187:BI187"/>
    <mergeCell ref="T232:Y232"/>
    <mergeCell ref="Z232:AD232"/>
    <mergeCell ref="AE232:AJ232"/>
    <mergeCell ref="AK232:AP232"/>
    <mergeCell ref="A231:F231"/>
    <mergeCell ref="G231:S231"/>
    <mergeCell ref="T231:Y231"/>
    <mergeCell ref="Z231:AD231"/>
    <mergeCell ref="AE231:AJ231"/>
    <mergeCell ref="AK231:AP231"/>
    <mergeCell ref="AQ234:AV234"/>
    <mergeCell ref="AW234:BA234"/>
    <mergeCell ref="BB234:BF234"/>
    <mergeCell ref="BG234:BL234"/>
    <mergeCell ref="A235:F235"/>
    <mergeCell ref="G235:S235"/>
    <mergeCell ref="T235:Y235"/>
    <mergeCell ref="Z235:AD235"/>
    <mergeCell ref="AE235:AJ235"/>
    <mergeCell ref="AK235:AP235"/>
    <mergeCell ref="AQ233:AV233"/>
    <mergeCell ref="AW233:BA233"/>
    <mergeCell ref="BB233:BF233"/>
    <mergeCell ref="BG233:BL233"/>
    <mergeCell ref="A234:F234"/>
    <mergeCell ref="G234:S234"/>
    <mergeCell ref="T234:Y234"/>
    <mergeCell ref="Z234:AD234"/>
    <mergeCell ref="AE234:AJ234"/>
    <mergeCell ref="AK234:AP234"/>
    <mergeCell ref="AQ236:AV236"/>
    <mergeCell ref="AW236:BA236"/>
    <mergeCell ref="BB236:BF236"/>
    <mergeCell ref="BG236:BL236"/>
    <mergeCell ref="A237:F237"/>
    <mergeCell ref="G237:S237"/>
    <mergeCell ref="T237:Y237"/>
    <mergeCell ref="Z237:AD237"/>
    <mergeCell ref="AE237:AJ237"/>
    <mergeCell ref="AK237:AP237"/>
    <mergeCell ref="AQ235:AV235"/>
    <mergeCell ref="AW235:BA235"/>
    <mergeCell ref="BB235:BF235"/>
    <mergeCell ref="BG235:BL235"/>
    <mergeCell ref="A236:F236"/>
    <mergeCell ref="G236:S236"/>
    <mergeCell ref="T236:Y236"/>
    <mergeCell ref="Z236:AD236"/>
    <mergeCell ref="AE236:AJ236"/>
    <mergeCell ref="AK236:AP236"/>
    <mergeCell ref="AJ248:AN248"/>
    <mergeCell ref="AO248:AS248"/>
    <mergeCell ref="AT248:AW248"/>
    <mergeCell ref="AX248:BB248"/>
    <mergeCell ref="BC248:BG248"/>
    <mergeCell ref="BH248:BL248"/>
    <mergeCell ref="A248:F248"/>
    <mergeCell ref="G248:P248"/>
    <mergeCell ref="Q248:U248"/>
    <mergeCell ref="V248:Y248"/>
    <mergeCell ref="Z248:AD248"/>
    <mergeCell ref="AE248:AI248"/>
    <mergeCell ref="AQ238:AV238"/>
    <mergeCell ref="AW238:BA238"/>
    <mergeCell ref="BB238:BF238"/>
    <mergeCell ref="BG238:BL238"/>
    <mergeCell ref="AQ237:AV237"/>
    <mergeCell ref="AW237:BA237"/>
    <mergeCell ref="BB237:BF237"/>
    <mergeCell ref="BG237:BL237"/>
    <mergeCell ref="A238:F238"/>
    <mergeCell ref="G238:S238"/>
    <mergeCell ref="T238:Y238"/>
    <mergeCell ref="Z238:AD238"/>
    <mergeCell ref="AE238:AJ238"/>
    <mergeCell ref="AK238:AP238"/>
    <mergeCell ref="AJ247:AN247"/>
    <mergeCell ref="AO247:AS247"/>
    <mergeCell ref="AT247:AW247"/>
    <mergeCell ref="AX247:BB247"/>
    <mergeCell ref="BC247:BG247"/>
    <mergeCell ref="BH247:BL247"/>
    <mergeCell ref="AJ250:AN250"/>
    <mergeCell ref="AO250:AS250"/>
    <mergeCell ref="AT250:AW250"/>
    <mergeCell ref="AX250:BB250"/>
    <mergeCell ref="BC250:BG250"/>
    <mergeCell ref="BH250:BL250"/>
    <mergeCell ref="A250:F250"/>
    <mergeCell ref="G250:P250"/>
    <mergeCell ref="Q250:U250"/>
    <mergeCell ref="V250:Y250"/>
    <mergeCell ref="Z250:AD250"/>
    <mergeCell ref="AE250:AI250"/>
    <mergeCell ref="AJ249:AN249"/>
    <mergeCell ref="AO249:AS249"/>
    <mergeCell ref="AT249:AW249"/>
    <mergeCell ref="AX249:BB249"/>
    <mergeCell ref="BC249:BG249"/>
    <mergeCell ref="BH249:BL249"/>
    <mergeCell ref="A249:F249"/>
    <mergeCell ref="G249:P249"/>
    <mergeCell ref="Q249:U249"/>
    <mergeCell ref="V249:Y249"/>
    <mergeCell ref="Z249:AD249"/>
    <mergeCell ref="AE249:AI249"/>
    <mergeCell ref="AJ252:AN252"/>
    <mergeCell ref="AO252:AS252"/>
    <mergeCell ref="AT252:AW252"/>
    <mergeCell ref="AX252:BB252"/>
    <mergeCell ref="BC252:BG252"/>
    <mergeCell ref="BH252:BL252"/>
    <mergeCell ref="A252:F252"/>
    <mergeCell ref="G252:P252"/>
    <mergeCell ref="Q252:U252"/>
    <mergeCell ref="V252:Y252"/>
    <mergeCell ref="Z252:AD252"/>
    <mergeCell ref="AE252:AI252"/>
    <mergeCell ref="AJ251:AN251"/>
    <mergeCell ref="AO251:AS251"/>
    <mergeCell ref="AT251:AW251"/>
    <mergeCell ref="AX251:BB251"/>
    <mergeCell ref="BC251:BG251"/>
    <mergeCell ref="BH251:BL251"/>
    <mergeCell ref="A251:F251"/>
    <mergeCell ref="G251:P251"/>
    <mergeCell ref="Q251:U251"/>
    <mergeCell ref="V251:Y251"/>
    <mergeCell ref="Z251:AD251"/>
    <mergeCell ref="AE251:AI251"/>
    <mergeCell ref="AJ254:AN254"/>
    <mergeCell ref="AO254:AS254"/>
    <mergeCell ref="AT254:AW254"/>
    <mergeCell ref="AX254:BB254"/>
    <mergeCell ref="BC254:BG254"/>
    <mergeCell ref="BH254:BL254"/>
    <mergeCell ref="A254:F254"/>
    <mergeCell ref="G254:P254"/>
    <mergeCell ref="Q254:U254"/>
    <mergeCell ref="V254:Y254"/>
    <mergeCell ref="Z254:AD254"/>
    <mergeCell ref="AE254:AI254"/>
    <mergeCell ref="AJ253:AN253"/>
    <mergeCell ref="AO253:AS253"/>
    <mergeCell ref="AT253:AW253"/>
    <mergeCell ref="AX253:BB253"/>
    <mergeCell ref="BC253:BG253"/>
    <mergeCell ref="BH253:BL253"/>
    <mergeCell ref="A253:F253"/>
    <mergeCell ref="G253:P253"/>
    <mergeCell ref="Q253:U253"/>
    <mergeCell ref="V253:Y253"/>
    <mergeCell ref="Z253:AD253"/>
    <mergeCell ref="AE253:AI253"/>
    <mergeCell ref="AE264:AJ264"/>
    <mergeCell ref="AK264:AP264"/>
    <mergeCell ref="AQ264:AV264"/>
    <mergeCell ref="AW264:BD264"/>
    <mergeCell ref="BE264:BL264"/>
    <mergeCell ref="A265:F265"/>
    <mergeCell ref="G265:S265"/>
    <mergeCell ref="T265:Y265"/>
    <mergeCell ref="Z265:AD265"/>
    <mergeCell ref="AE265:AJ265"/>
    <mergeCell ref="AJ255:AN255"/>
    <mergeCell ref="AO255:AS255"/>
    <mergeCell ref="AT255:AW255"/>
    <mergeCell ref="AX255:BB255"/>
    <mergeCell ref="BC255:BG255"/>
    <mergeCell ref="BH255:BL255"/>
    <mergeCell ref="A255:F255"/>
    <mergeCell ref="G255:P255"/>
    <mergeCell ref="Q255:U255"/>
    <mergeCell ref="V255:Y255"/>
    <mergeCell ref="Z255:AD255"/>
    <mergeCell ref="AE255:AI255"/>
    <mergeCell ref="Z263:AD263"/>
    <mergeCell ref="AE263:AJ263"/>
    <mergeCell ref="AK263:AP263"/>
    <mergeCell ref="AQ263:AV263"/>
    <mergeCell ref="A262:F262"/>
    <mergeCell ref="G262:S262"/>
    <mergeCell ref="T262:Y262"/>
    <mergeCell ref="Z262:AD262"/>
    <mergeCell ref="AE262:AJ262"/>
    <mergeCell ref="AK262:AP262"/>
    <mergeCell ref="AQ266:AV266"/>
    <mergeCell ref="AW266:BD266"/>
    <mergeCell ref="BE266:BL266"/>
    <mergeCell ref="A267:F267"/>
    <mergeCell ref="G267:S267"/>
    <mergeCell ref="T267:Y267"/>
    <mergeCell ref="Z267:AD267"/>
    <mergeCell ref="AE267:AJ267"/>
    <mergeCell ref="AK267:AP267"/>
    <mergeCell ref="AQ267:AV267"/>
    <mergeCell ref="AK265:AP265"/>
    <mergeCell ref="AQ265:AV265"/>
    <mergeCell ref="AW265:BD265"/>
    <mergeCell ref="BE265:BL265"/>
    <mergeCell ref="A266:F266"/>
    <mergeCell ref="G266:S266"/>
    <mergeCell ref="T266:Y266"/>
    <mergeCell ref="Z266:AD266"/>
    <mergeCell ref="AE266:AJ266"/>
    <mergeCell ref="AK266:AP266"/>
    <mergeCell ref="BE268:BL268"/>
    <mergeCell ref="A269:F269"/>
    <mergeCell ref="G269:S269"/>
    <mergeCell ref="T269:Y269"/>
    <mergeCell ref="Z269:AD269"/>
    <mergeCell ref="AE269:AJ269"/>
    <mergeCell ref="AK269:AP269"/>
    <mergeCell ref="AQ269:AV269"/>
    <mergeCell ref="AW269:BD269"/>
    <mergeCell ref="BE269:BL269"/>
    <mergeCell ref="AW267:BD267"/>
    <mergeCell ref="BE267:BL267"/>
    <mergeCell ref="A268:F268"/>
    <mergeCell ref="G268:S268"/>
    <mergeCell ref="T268:Y268"/>
    <mergeCell ref="Z268:AD268"/>
    <mergeCell ref="AE268:AJ268"/>
    <mergeCell ref="AK268:AP268"/>
    <mergeCell ref="AQ268:AV268"/>
    <mergeCell ref="AW268:BD268"/>
    <mergeCell ref="AW271:BD271"/>
    <mergeCell ref="BE271:BL271"/>
    <mergeCell ref="AQ270:AV270"/>
    <mergeCell ref="AW270:BD270"/>
    <mergeCell ref="BE270:BL270"/>
    <mergeCell ref="A271:F271"/>
    <mergeCell ref="G271:S271"/>
    <mergeCell ref="T271:Y271"/>
    <mergeCell ref="Z271:AD271"/>
    <mergeCell ref="AE271:AJ271"/>
    <mergeCell ref="AK271:AP271"/>
    <mergeCell ref="AQ271:AV271"/>
    <mergeCell ref="A270:F270"/>
    <mergeCell ref="G270:S270"/>
    <mergeCell ref="T270:Y270"/>
    <mergeCell ref="Z270:AD270"/>
    <mergeCell ref="AE270:AJ270"/>
    <mergeCell ref="AK270:AP270"/>
  </mergeCells>
  <conditionalFormatting sqref="A106:A109 A117:A120 A184:A190">
    <cfRule type="cellIs" dxfId="5" priority="3" stopIfTrue="1" operator="equal">
      <formula>A105</formula>
    </cfRule>
  </conditionalFormatting>
  <conditionalFormatting sqref="A129:C142 A149:C153 A155:C157 A159:C159">
    <cfRule type="cellIs" dxfId="4" priority="1" stopIfTrue="1" operator="equal">
      <formula>A128</formula>
    </cfRule>
    <cfRule type="cellIs" dxfId="3" priority="2" stopIfTrue="1" operator="equal">
      <formula>0</formula>
    </cfRule>
  </conditionalFormatting>
  <conditionalFormatting sqref="A121">
    <cfRule type="cellIs" dxfId="2" priority="5" stopIfTrue="1" operator="equal">
      <formula>A117</formula>
    </cfRule>
  </conditionalFormatting>
  <conditionalFormatting sqref="A158:C158 A154:C154">
    <cfRule type="cellIs" dxfId="1" priority="8" stopIfTrue="1" operator="equal">
      <formula>#REF!</formula>
    </cfRule>
    <cfRule type="cellIs" dxfId="0" priority="9" stopIfTrue="1" operator="equal">
      <formula>0</formula>
    </cfRule>
  </conditionalFormatting>
  <pageMargins left="0.19685039370078741" right="0.11811023622047245" top="0.27" bottom="0.31496062992125984" header="0" footer="0"/>
  <pageSetup paperSize="9" scale="66"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КПК2910160</vt:lpstr>
      <vt:lpstr>'Додаток2 КПК2910160'!Область_печати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2020-12-03T14:23:38Z</cp:lastPrinted>
  <dcterms:created xsi:type="dcterms:W3CDTF">2016-07-02T12:27:50Z</dcterms:created>
  <dcterms:modified xsi:type="dcterms:W3CDTF">2020-12-03T14:23:42Z</dcterms:modified>
</cp:coreProperties>
</file>